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r:id="rId20"/>
    <sheet name="C.4.9" sheetId="23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J26" i="13" s="1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D26" i="19" l="1"/>
  <c r="F26" i="19"/>
  <c r="I26" i="13"/>
  <c r="E51" i="34"/>
  <c r="I8" i="5"/>
  <c r="J51" i="26"/>
  <c r="G4" i="25"/>
  <c r="G92" i="25" s="1"/>
  <c r="L4" i="29"/>
  <c r="I51" i="24"/>
  <c r="H51" i="24"/>
  <c r="H92" i="24" s="1"/>
  <c r="G51" i="26"/>
  <c r="G92" i="26" s="1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I92" i="27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<sst xmlns="http://schemas.openxmlformats.org/spreadsheetml/2006/main" count="14379" uniqueCount="127">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</sst>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W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B6" t="str">
            <v>RURAL, ENVIRONMENT AND AGRICULTURAL  DEVELOPMENT</v>
          </cell>
        </row>
        <row r="9">
          <cell r="B9" t="str">
            <v>Administration</v>
          </cell>
          <cell r="C9">
            <v>145136.09404</v>
          </cell>
          <cell r="D9">
            <v>133108</v>
          </cell>
          <cell r="E9">
            <v>183339</v>
          </cell>
          <cell r="F9">
            <v>192205.196</v>
          </cell>
          <cell r="G9">
            <v>190955.196</v>
          </cell>
          <cell r="H9">
            <v>188124</v>
          </cell>
          <cell r="P9">
            <v>219964.153016</v>
          </cell>
          <cell r="Y9">
            <v>230633.94062584799</v>
          </cell>
          <cell r="AA9">
            <v>248430.63765714038</v>
          </cell>
        </row>
        <row r="10">
          <cell r="B10" t="str">
            <v>Sustainable Resource Management</v>
          </cell>
          <cell r="C10">
            <v>9486.055049999999</v>
          </cell>
          <cell r="D10">
            <v>13752</v>
          </cell>
          <cell r="E10">
            <v>56321.2</v>
          </cell>
          <cell r="F10">
            <v>63051</v>
          </cell>
          <cell r="G10">
            <v>79329</v>
          </cell>
          <cell r="H10">
            <v>90190</v>
          </cell>
          <cell r="P10">
            <v>56921.467136183201</v>
          </cell>
          <cell r="Y10">
            <v>48108.399999999994</v>
          </cell>
          <cell r="AA10">
            <v>47611.819999999992</v>
          </cell>
        </row>
        <row r="11">
          <cell r="B11" t="str">
            <v>Farmer Support and Development</v>
          </cell>
          <cell r="C11">
            <v>370879.2267</v>
          </cell>
          <cell r="D11">
            <v>474252</v>
          </cell>
          <cell r="E11">
            <v>359450</v>
          </cell>
          <cell r="F11">
            <v>347185.2</v>
          </cell>
          <cell r="G11">
            <v>367891.20000000001</v>
          </cell>
          <cell r="H11">
            <v>369381</v>
          </cell>
          <cell r="P11">
            <v>391658.30604</v>
          </cell>
          <cell r="Y11">
            <v>448747.15020184004</v>
          </cell>
          <cell r="AA11">
            <v>480561.20771193207</v>
          </cell>
        </row>
        <row r="12">
          <cell r="B12" t="str">
            <v>Veterinary Services</v>
          </cell>
          <cell r="C12">
            <v>13740</v>
          </cell>
          <cell r="D12">
            <v>19569</v>
          </cell>
          <cell r="E12">
            <v>89057</v>
          </cell>
          <cell r="F12">
            <v>103993</v>
          </cell>
          <cell r="G12">
            <v>102493</v>
          </cell>
          <cell r="H12">
            <v>102493</v>
          </cell>
          <cell r="P12">
            <v>95785</v>
          </cell>
          <cell r="Y12">
            <v>109799</v>
          </cell>
          <cell r="AA12">
            <v>113713.2</v>
          </cell>
        </row>
        <row r="13">
          <cell r="B13" t="str">
            <v>Research and Technology  Development Services</v>
          </cell>
          <cell r="C13">
            <v>48100.951499999952</v>
          </cell>
          <cell r="D13">
            <v>14514</v>
          </cell>
          <cell r="E13">
            <v>49040</v>
          </cell>
          <cell r="F13">
            <v>53601</v>
          </cell>
          <cell r="G13">
            <v>52001</v>
          </cell>
          <cell r="H13">
            <v>47520</v>
          </cell>
          <cell r="P13">
            <v>56475.133999999998</v>
          </cell>
          <cell r="Y13">
            <v>62147.266102000001</v>
          </cell>
          <cell r="AA13">
            <v>80254.629407100001</v>
          </cell>
        </row>
        <row r="14">
          <cell r="B14" t="str">
            <v>Agricultural Economics Services</v>
          </cell>
          <cell r="C14">
            <v>9168.5608700000012</v>
          </cell>
          <cell r="D14">
            <v>17175</v>
          </cell>
          <cell r="E14">
            <v>9487</v>
          </cell>
          <cell r="F14">
            <v>10674.299800000001</v>
          </cell>
          <cell r="G14">
            <v>10674.299800000001</v>
          </cell>
          <cell r="H14">
            <v>10674</v>
          </cell>
          <cell r="P14">
            <v>11233.1806562</v>
          </cell>
          <cell r="Y14">
            <v>14925.960430978601</v>
          </cell>
          <cell r="AA14">
            <v>17672.258452527531</v>
          </cell>
        </row>
        <row r="15">
          <cell r="B15" t="str">
            <v>Structured Agricultural Education and  Training</v>
          </cell>
          <cell r="C15">
            <v>54694.441490000019</v>
          </cell>
          <cell r="D15">
            <v>59740</v>
          </cell>
          <cell r="E15">
            <v>76098</v>
          </cell>
          <cell r="F15">
            <v>87503</v>
          </cell>
          <cell r="G15">
            <v>85423</v>
          </cell>
          <cell r="H15">
            <v>73075</v>
          </cell>
          <cell r="P15">
            <v>84403.459780000005</v>
          </cell>
          <cell r="Y15">
            <v>94417.702148340002</v>
          </cell>
          <cell r="AA15">
            <v>100138.63</v>
          </cell>
        </row>
        <row r="16">
          <cell r="B16" t="str">
            <v>Rural Development Coordination</v>
          </cell>
          <cell r="C16">
            <v>39538.788809999998</v>
          </cell>
          <cell r="D16">
            <v>42641</v>
          </cell>
          <cell r="E16">
            <v>34679</v>
          </cell>
          <cell r="F16">
            <v>42181.14</v>
          </cell>
          <cell r="G16">
            <v>37563.14</v>
          </cell>
          <cell r="H16">
            <v>38156</v>
          </cell>
          <cell r="P16">
            <v>49486.057667800211</v>
          </cell>
          <cell r="Y16">
            <v>46668.727724193624</v>
          </cell>
          <cell r="AA16">
            <v>52577.835906000008</v>
          </cell>
        </row>
        <row r="17">
          <cell r="B17" t="str">
            <v>Environmental Services</v>
          </cell>
          <cell r="C17">
            <v>61630</v>
          </cell>
          <cell r="D17">
            <v>69010</v>
          </cell>
          <cell r="E17">
            <v>103459</v>
          </cell>
          <cell r="F17">
            <v>180089</v>
          </cell>
          <cell r="G17">
            <v>177356</v>
          </cell>
          <cell r="H17">
            <v>127734</v>
          </cell>
          <cell r="P17">
            <v>155395</v>
          </cell>
          <cell r="Y17">
            <v>95698</v>
          </cell>
          <cell r="AA17">
            <v>106853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333743.27026000002</v>
          </cell>
          <cell r="D32">
            <v>384897</v>
          </cell>
          <cell r="E32">
            <v>415616.53335999994</v>
          </cell>
          <cell r="F32">
            <v>502145.8</v>
          </cell>
          <cell r="G32">
            <v>523902.8</v>
          </cell>
          <cell r="H32">
            <v>592368</v>
          </cell>
          <cell r="P32">
            <v>504925.78665085096</v>
          </cell>
          <cell r="Y32">
            <v>535269.54634334613</v>
          </cell>
          <cell r="AA32">
            <v>565991.02366051346</v>
          </cell>
        </row>
        <row r="33">
          <cell r="C33">
            <v>58969.122869999999</v>
          </cell>
          <cell r="D33">
            <v>55837</v>
          </cell>
          <cell r="E33">
            <v>63003.342749999996</v>
          </cell>
          <cell r="F33">
            <v>62146.990919999997</v>
          </cell>
          <cell r="G33">
            <v>60763.990919999997</v>
          </cell>
          <cell r="H33">
            <v>0</v>
          </cell>
          <cell r="P33">
            <v>75476.918231882883</v>
          </cell>
          <cell r="Y33">
            <v>82772.445898172678</v>
          </cell>
          <cell r="AA33">
            <v>87451.068193081315</v>
          </cell>
        </row>
        <row r="35">
          <cell r="C35">
            <v>2657.7490299999999</v>
          </cell>
          <cell r="D35">
            <v>5743</v>
          </cell>
          <cell r="E35">
            <v>3196</v>
          </cell>
          <cell r="F35">
            <v>6678.3893600000001</v>
          </cell>
          <cell r="G35">
            <v>6178.3893600000001</v>
          </cell>
          <cell r="H35">
            <v>12290</v>
          </cell>
          <cell r="P35">
            <v>7383.2463534544568</v>
          </cell>
          <cell r="Y35">
            <v>8351.5243346275438</v>
          </cell>
          <cell r="AA35">
            <v>8769.6211806969222</v>
          </cell>
        </row>
        <row r="36">
          <cell r="C36">
            <v>1169.3742299999999</v>
          </cell>
          <cell r="D36">
            <v>4182</v>
          </cell>
          <cell r="E36">
            <v>2870</v>
          </cell>
          <cell r="F36">
            <v>3596.4342000000001</v>
          </cell>
          <cell r="G36">
            <v>3596.4342000000001</v>
          </cell>
          <cell r="H36">
            <v>3146</v>
          </cell>
          <cell r="P36">
            <v>3175.0843775108433</v>
          </cell>
          <cell r="Y36">
            <v>3445.8818495189184</v>
          </cell>
          <cell r="AA36">
            <v>3618.1759419948639</v>
          </cell>
        </row>
        <row r="37">
          <cell r="C37">
            <v>1183.69633</v>
          </cell>
          <cell r="D37">
            <v>415</v>
          </cell>
          <cell r="E37">
            <v>1157</v>
          </cell>
          <cell r="F37">
            <v>6391.7538000000004</v>
          </cell>
          <cell r="G37">
            <v>5391.7538000000004</v>
          </cell>
          <cell r="H37">
            <v>3001</v>
          </cell>
          <cell r="P37">
            <v>6547.0758490674707</v>
          </cell>
          <cell r="Y37">
            <v>7523.6996690680444</v>
          </cell>
          <cell r="AA37">
            <v>10899.884652521449</v>
          </cell>
        </row>
        <row r="38">
          <cell r="C38">
            <v>4353.7092899999998</v>
          </cell>
          <cell r="D38">
            <v>2682</v>
          </cell>
          <cell r="E38">
            <v>3582</v>
          </cell>
          <cell r="F38">
            <v>3918</v>
          </cell>
          <cell r="G38">
            <v>3918</v>
          </cell>
          <cell r="H38">
            <v>3176</v>
          </cell>
          <cell r="P38">
            <v>2646</v>
          </cell>
          <cell r="Y38">
            <v>4315.43</v>
          </cell>
          <cell r="AA38">
            <v>4531.2015000000001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2515</v>
          </cell>
          <cell r="H39">
            <v>0</v>
          </cell>
          <cell r="P39">
            <v>2734</v>
          </cell>
          <cell r="Y39">
            <v>2467</v>
          </cell>
          <cell r="AA39">
            <v>2590.35</v>
          </cell>
        </row>
        <row r="40">
          <cell r="C40">
            <v>3239.0274300000001</v>
          </cell>
          <cell r="D40">
            <v>3769</v>
          </cell>
          <cell r="E40">
            <v>3126</v>
          </cell>
          <cell r="F40">
            <v>4472.8672000000006</v>
          </cell>
          <cell r="G40">
            <v>4172.8672000000006</v>
          </cell>
          <cell r="H40">
            <v>2548</v>
          </cell>
          <cell r="P40">
            <v>3766.5612262481927</v>
          </cell>
          <cell r="Y40">
            <v>5088.2566832793464</v>
          </cell>
          <cell r="AA40">
            <v>5342.6695174433162</v>
          </cell>
        </row>
        <row r="41">
          <cell r="C41">
            <v>7874.139549999999</v>
          </cell>
          <cell r="D41">
            <v>7883.5</v>
          </cell>
          <cell r="E41">
            <v>9432</v>
          </cell>
          <cell r="F41">
            <v>13655.4794</v>
          </cell>
          <cell r="G41">
            <v>13455.4794</v>
          </cell>
          <cell r="H41">
            <v>12808</v>
          </cell>
          <cell r="P41">
            <v>11147.355884578314</v>
          </cell>
          <cell r="Y41">
            <v>9460.6228144809647</v>
          </cell>
          <cell r="AA41">
            <v>10933.653955205013</v>
          </cell>
        </row>
        <row r="42">
          <cell r="C42">
            <v>472.06140000000005</v>
          </cell>
          <cell r="D42">
            <v>510.5</v>
          </cell>
          <cell r="E42">
            <v>3714.17</v>
          </cell>
          <cell r="F42">
            <v>719.01400000000001</v>
          </cell>
          <cell r="G42">
            <v>719.01400000000001</v>
          </cell>
          <cell r="H42">
            <v>172</v>
          </cell>
          <cell r="P42">
            <v>839.03811999999994</v>
          </cell>
          <cell r="Y42">
            <v>357.00714035999999</v>
          </cell>
          <cell r="AA42">
            <v>374.85749737800001</v>
          </cell>
        </row>
        <row r="43">
          <cell r="C43">
            <v>4854.1691300000002</v>
          </cell>
          <cell r="D43">
            <v>2465</v>
          </cell>
          <cell r="E43">
            <v>1834</v>
          </cell>
          <cell r="F43">
            <v>4896.3760000000002</v>
          </cell>
          <cell r="G43">
            <v>4896.3760000000002</v>
          </cell>
          <cell r="H43">
            <v>7870</v>
          </cell>
          <cell r="P43">
            <v>4209.2703440000005</v>
          </cell>
          <cell r="Y43">
            <v>4595.5766722319995</v>
          </cell>
          <cell r="AA43">
            <v>8825.3555058435995</v>
          </cell>
        </row>
        <row r="44">
          <cell r="C44">
            <v>27715.093339999999</v>
          </cell>
          <cell r="D44">
            <v>6328</v>
          </cell>
          <cell r="E44">
            <v>2704</v>
          </cell>
          <cell r="F44">
            <v>2787.84</v>
          </cell>
          <cell r="G44">
            <v>2787.84</v>
          </cell>
          <cell r="H44">
            <v>2272</v>
          </cell>
          <cell r="P44">
            <v>4506.0730999999996</v>
          </cell>
          <cell r="Y44">
            <v>3620.1949742999996</v>
          </cell>
          <cell r="AA44">
            <v>3801.2047230149997</v>
          </cell>
        </row>
        <row r="45">
          <cell r="C45">
            <v>172.03150000000002</v>
          </cell>
          <cell r="D45">
            <v>323</v>
          </cell>
          <cell r="E45">
            <v>287</v>
          </cell>
          <cell r="F45">
            <v>304</v>
          </cell>
          <cell r="G45">
            <v>304</v>
          </cell>
          <cell r="H45">
            <v>290</v>
          </cell>
          <cell r="P45">
            <v>315</v>
          </cell>
          <cell r="Y45">
            <v>131.94452659999999</v>
          </cell>
          <cell r="AA45">
            <v>138.54175293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3000</v>
          </cell>
        </row>
        <row r="47">
          <cell r="C47">
            <v>5562.0882100000008</v>
          </cell>
          <cell r="D47">
            <v>1852</v>
          </cell>
          <cell r="E47">
            <v>3510</v>
          </cell>
          <cell r="F47">
            <v>2657</v>
          </cell>
          <cell r="G47">
            <v>2457</v>
          </cell>
          <cell r="H47">
            <v>2581</v>
          </cell>
          <cell r="P47">
            <v>4297.24</v>
          </cell>
          <cell r="Y47">
            <v>6817.6157199999998</v>
          </cell>
          <cell r="AA47">
            <v>7053.4965059999995</v>
          </cell>
        </row>
        <row r="48">
          <cell r="C48">
            <v>4425.6619599999995</v>
          </cell>
          <cell r="D48">
            <v>4938.5</v>
          </cell>
          <cell r="E48">
            <v>3247</v>
          </cell>
          <cell r="F48">
            <v>5741.1167999999998</v>
          </cell>
          <cell r="G48">
            <v>5741.1167999999998</v>
          </cell>
          <cell r="H48">
            <v>6031</v>
          </cell>
          <cell r="P48">
            <v>4957.942091850603</v>
          </cell>
          <cell r="Y48">
            <v>7554.8530227186839</v>
          </cell>
          <cell r="AA48">
            <v>7932.2456738546189</v>
          </cell>
        </row>
        <row r="49">
          <cell r="C49">
            <v>4948.0990900000006</v>
          </cell>
          <cell r="D49">
            <v>6350</v>
          </cell>
          <cell r="E49">
            <v>4444</v>
          </cell>
          <cell r="F49">
            <v>12413.5036</v>
          </cell>
          <cell r="G49">
            <v>10287.5036</v>
          </cell>
          <cell r="H49">
            <v>713</v>
          </cell>
          <cell r="P49">
            <v>4330.1555704000002</v>
          </cell>
          <cell r="Y49">
            <v>1448.9128156311999</v>
          </cell>
          <cell r="AA49">
            <v>1521.35845641276</v>
          </cell>
        </row>
        <row r="50">
          <cell r="C50">
            <v>111.66082</v>
          </cell>
          <cell r="D50">
            <v>237</v>
          </cell>
          <cell r="E50">
            <v>272</v>
          </cell>
          <cell r="F50">
            <v>214.97200000000001</v>
          </cell>
          <cell r="G50">
            <v>214.97200000000001</v>
          </cell>
          <cell r="H50">
            <v>0</v>
          </cell>
          <cell r="P50">
            <v>67.276628000000002</v>
          </cell>
          <cell r="Y50">
            <v>76.263489284000002</v>
          </cell>
          <cell r="AA50">
            <v>80.076663748199991</v>
          </cell>
        </row>
        <row r="51">
          <cell r="C51">
            <v>0</v>
          </cell>
          <cell r="D51">
            <v>0</v>
          </cell>
          <cell r="E51">
            <v>13604</v>
          </cell>
          <cell r="F51">
            <v>1.96</v>
          </cell>
          <cell r="G51">
            <v>1.96</v>
          </cell>
          <cell r="H51">
            <v>11815</v>
          </cell>
          <cell r="P51">
            <v>15087.02924</v>
          </cell>
          <cell r="Y51">
            <v>17302.13678972</v>
          </cell>
          <cell r="AA51">
            <v>18167.243629206001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100</v>
          </cell>
          <cell r="G52">
            <v>100</v>
          </cell>
          <cell r="H52">
            <v>0</v>
          </cell>
          <cell r="P52">
            <v>60</v>
          </cell>
          <cell r="Y52">
            <v>62</v>
          </cell>
          <cell r="AA52">
            <v>65.100000000000009</v>
          </cell>
        </row>
        <row r="53">
          <cell r="C53">
            <v>0</v>
          </cell>
          <cell r="D53">
            <v>0</v>
          </cell>
          <cell r="E53">
            <v>2332</v>
          </cell>
          <cell r="F53">
            <v>0</v>
          </cell>
          <cell r="G53">
            <v>0</v>
          </cell>
          <cell r="H53">
            <v>804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3512</v>
          </cell>
          <cell r="F54">
            <v>958</v>
          </cell>
          <cell r="G54">
            <v>958</v>
          </cell>
          <cell r="H54">
            <v>4611</v>
          </cell>
          <cell r="P54">
            <v>990</v>
          </cell>
          <cell r="Y54">
            <v>890</v>
          </cell>
          <cell r="AA54">
            <v>934.5</v>
          </cell>
        </row>
        <row r="55">
          <cell r="C55">
            <v>117.15279999999998</v>
          </cell>
          <cell r="D55">
            <v>144.4</v>
          </cell>
          <cell r="E55">
            <v>42.95</v>
          </cell>
          <cell r="F55">
            <v>1674.4828</v>
          </cell>
          <cell r="G55">
            <v>1674.4828</v>
          </cell>
          <cell r="H55">
            <v>30</v>
          </cell>
          <cell r="P55">
            <v>1768.9565371036144</v>
          </cell>
          <cell r="Y55">
            <v>1757.3812335701059</v>
          </cell>
          <cell r="AA55">
            <v>1845.2502952486113</v>
          </cell>
        </row>
        <row r="56">
          <cell r="C56">
            <v>1404.1618900000001</v>
          </cell>
          <cell r="D56">
            <v>1261</v>
          </cell>
          <cell r="E56">
            <v>135</v>
          </cell>
          <cell r="F56">
            <v>1151.0608</v>
          </cell>
          <cell r="G56">
            <v>1151.0608</v>
          </cell>
          <cell r="H56">
            <v>243</v>
          </cell>
          <cell r="P56">
            <v>1843.2318968000002</v>
          </cell>
          <cell r="Y56">
            <v>1624.2870589303998</v>
          </cell>
          <cell r="AA56">
            <v>1705.33749669692</v>
          </cell>
        </row>
        <row r="57">
          <cell r="C57">
            <v>87.55292</v>
          </cell>
          <cell r="D57">
            <v>96.5</v>
          </cell>
          <cell r="E57">
            <v>0</v>
          </cell>
          <cell r="F57">
            <v>139.72320000000002</v>
          </cell>
          <cell r="G57">
            <v>139.72320000000002</v>
          </cell>
          <cell r="H57">
            <v>49</v>
          </cell>
          <cell r="P57">
            <v>142.38738080000002</v>
          </cell>
          <cell r="Y57">
            <v>149.93391198239999</v>
          </cell>
          <cell r="AA57">
            <v>157.43060758152001</v>
          </cell>
        </row>
        <row r="58">
          <cell r="C58">
            <v>1253.4636</v>
          </cell>
          <cell r="D58">
            <v>1605.5</v>
          </cell>
          <cell r="E58">
            <v>1770</v>
          </cell>
          <cell r="F58">
            <v>2195.319</v>
          </cell>
          <cell r="G58">
            <v>2195.319</v>
          </cell>
          <cell r="H58">
            <v>2323</v>
          </cell>
          <cell r="P58">
            <v>2075.3398175397588</v>
          </cell>
          <cell r="Y58">
            <v>2183.3871890693663</v>
          </cell>
          <cell r="AA58">
            <v>2292.5565485228344</v>
          </cell>
        </row>
        <row r="59">
          <cell r="C59">
            <v>155.26352</v>
          </cell>
          <cell r="D59">
            <v>6</v>
          </cell>
          <cell r="E59">
            <v>145</v>
          </cell>
          <cell r="F59">
            <v>192.02360000000002</v>
          </cell>
          <cell r="G59">
            <v>192.02360000000002</v>
          </cell>
          <cell r="H59">
            <v>230</v>
          </cell>
          <cell r="P59">
            <v>187.56784259999998</v>
          </cell>
          <cell r="Y59">
            <v>197.4389558778</v>
          </cell>
          <cell r="AA59">
            <v>207.31090367169003</v>
          </cell>
        </row>
        <row r="60">
          <cell r="C60">
            <v>486.58875</v>
          </cell>
          <cell r="D60">
            <v>508</v>
          </cell>
          <cell r="E60">
            <v>502</v>
          </cell>
          <cell r="F60">
            <v>10694.6</v>
          </cell>
          <cell r="G60">
            <v>10694.6</v>
          </cell>
          <cell r="H60">
            <v>1664</v>
          </cell>
          <cell r="P60">
            <v>1290.4404</v>
          </cell>
          <cell r="Y60">
            <v>758.6905332</v>
          </cell>
          <cell r="AA60">
            <v>796.62505985999996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1</v>
          </cell>
          <cell r="D62">
            <v>5</v>
          </cell>
          <cell r="E62">
            <v>615</v>
          </cell>
          <cell r="F62">
            <v>0</v>
          </cell>
          <cell r="G62">
            <v>0</v>
          </cell>
          <cell r="H62">
            <v>1080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5749.8714499999996</v>
          </cell>
          <cell r="D63">
            <v>7331</v>
          </cell>
          <cell r="E63">
            <v>5008</v>
          </cell>
          <cell r="F63">
            <v>7904.9639999999999</v>
          </cell>
          <cell r="G63">
            <v>7904.9639999999999</v>
          </cell>
          <cell r="H63">
            <v>8309</v>
          </cell>
          <cell r="P63">
            <v>4715.1938355421698</v>
          </cell>
          <cell r="Y63">
            <v>8878.5351088259031</v>
          </cell>
          <cell r="AA63">
            <v>12322.461864267198</v>
          </cell>
        </row>
        <row r="64">
          <cell r="C64">
            <v>4581.61607</v>
          </cell>
          <cell r="D64">
            <v>5042</v>
          </cell>
          <cell r="E64">
            <v>5474</v>
          </cell>
          <cell r="F64">
            <v>8830.0867199999993</v>
          </cell>
          <cell r="G64">
            <v>8830.0867199999993</v>
          </cell>
          <cell r="H64">
            <v>5438</v>
          </cell>
          <cell r="P64">
            <v>7620.6675095141536</v>
          </cell>
          <cell r="Y64">
            <v>8506.4533155984027</v>
          </cell>
          <cell r="AA64">
            <v>8931.7759813783232</v>
          </cell>
        </row>
        <row r="65">
          <cell r="C65">
            <v>26468.6342</v>
          </cell>
          <cell r="D65">
            <v>32807</v>
          </cell>
          <cell r="E65">
            <v>29590</v>
          </cell>
          <cell r="F65">
            <v>31614.727633599996</v>
          </cell>
          <cell r="G65">
            <v>30364.727633599996</v>
          </cell>
          <cell r="H65">
            <v>18582</v>
          </cell>
          <cell r="P65">
            <v>41184.524412692241</v>
          </cell>
          <cell r="Y65">
            <v>37488.856806564923</v>
          </cell>
          <cell r="AA65">
            <v>40362.299646893167</v>
          </cell>
        </row>
        <row r="66">
          <cell r="C66">
            <v>20229.075640000003</v>
          </cell>
          <cell r="D66">
            <v>22982</v>
          </cell>
          <cell r="E66">
            <v>28647</v>
          </cell>
          <cell r="F66">
            <v>17224.932799999999</v>
          </cell>
          <cell r="G66">
            <v>17224.932799999999</v>
          </cell>
          <cell r="H66">
            <v>27580</v>
          </cell>
          <cell r="P66">
            <v>21936.850743199997</v>
          </cell>
          <cell r="Y66">
            <v>29565.711175709595</v>
          </cell>
          <cell r="AA66">
            <v>31543.996734495075</v>
          </cell>
        </row>
        <row r="67">
          <cell r="C67">
            <v>243.50835000000001</v>
          </cell>
          <cell r="D67">
            <v>131</v>
          </cell>
          <cell r="E67">
            <v>1818.21</v>
          </cell>
          <cell r="F67">
            <v>1237</v>
          </cell>
          <cell r="G67">
            <v>1237</v>
          </cell>
          <cell r="H67">
            <v>60</v>
          </cell>
          <cell r="P67">
            <v>910</v>
          </cell>
          <cell r="Y67">
            <v>66.338999999999999</v>
          </cell>
          <cell r="AA67">
            <v>69.655950000000004</v>
          </cell>
        </row>
        <row r="68">
          <cell r="C68">
            <v>52817.450800000021</v>
          </cell>
          <cell r="D68">
            <v>41502</v>
          </cell>
          <cell r="E68">
            <v>43248.2</v>
          </cell>
          <cell r="F68">
            <v>42902.797719959999</v>
          </cell>
          <cell r="G68">
            <v>47563.797719959992</v>
          </cell>
          <cell r="H68">
            <v>46157</v>
          </cell>
          <cell r="P68">
            <v>41311.913127828535</v>
          </cell>
          <cell r="Y68">
            <v>54646.44986870345</v>
          </cell>
          <cell r="AA68">
            <v>65194.822362138621</v>
          </cell>
        </row>
        <row r="69">
          <cell r="C69">
            <v>5862.9765899999984</v>
          </cell>
          <cell r="D69">
            <v>2815</v>
          </cell>
          <cell r="E69">
            <v>6504.98</v>
          </cell>
          <cell r="F69">
            <v>5639.2144129199996</v>
          </cell>
          <cell r="G69">
            <v>5639.2144129199996</v>
          </cell>
          <cell r="H69">
            <v>5569</v>
          </cell>
          <cell r="P69">
            <v>7777.0513999999994</v>
          </cell>
          <cell r="Y69">
            <v>8849.3851241999982</v>
          </cell>
          <cell r="AA69">
            <v>9291.8543804100027</v>
          </cell>
        </row>
        <row r="70">
          <cell r="C70">
            <v>771.09483999999998</v>
          </cell>
          <cell r="D70">
            <v>607.5</v>
          </cell>
          <cell r="E70">
            <v>2881.4</v>
          </cell>
          <cell r="F70">
            <v>1832.8249249599999</v>
          </cell>
          <cell r="G70">
            <v>1832.8249249599999</v>
          </cell>
          <cell r="H70">
            <v>5300</v>
          </cell>
          <cell r="P70">
            <v>2715.52904167824</v>
          </cell>
          <cell r="Y70">
            <v>4116.1950808871843</v>
          </cell>
          <cell r="AA70">
            <v>8272.0048349315457</v>
          </cell>
        </row>
        <row r="71">
          <cell r="C71">
            <v>1878.7802199999994</v>
          </cell>
          <cell r="D71">
            <v>4064.6</v>
          </cell>
          <cell r="E71">
            <v>1814</v>
          </cell>
          <cell r="F71">
            <v>3299.0611999999996</v>
          </cell>
          <cell r="G71">
            <v>3299.0611999999996</v>
          </cell>
          <cell r="H71">
            <v>1585</v>
          </cell>
          <cell r="P71">
            <v>1831.6738807807233</v>
          </cell>
          <cell r="Y71">
            <v>5329.9627064621</v>
          </cell>
          <cell r="AA71">
            <v>5596.460841785206</v>
          </cell>
        </row>
        <row r="72">
          <cell r="C72">
            <v>1.4119999999999999</v>
          </cell>
          <cell r="D72">
            <v>92</v>
          </cell>
          <cell r="E72">
            <v>285</v>
          </cell>
          <cell r="F72">
            <v>1387.8969999999999</v>
          </cell>
          <cell r="G72">
            <v>1387.8969999999999</v>
          </cell>
          <cell r="H72">
            <v>402</v>
          </cell>
          <cell r="P72">
            <v>2172.3189000000002</v>
          </cell>
          <cell r="Y72">
            <v>2294.7318016999998</v>
          </cell>
          <cell r="AA72">
            <v>2409.4683917850002</v>
          </cell>
        </row>
        <row r="74">
          <cell r="C74">
            <v>43.759030000000003</v>
          </cell>
          <cell r="D74">
            <v>702</v>
          </cell>
          <cell r="E74">
            <v>19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1159</v>
          </cell>
          <cell r="F86">
            <v>1320</v>
          </cell>
          <cell r="G86">
            <v>1320</v>
          </cell>
          <cell r="H86">
            <v>1320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161235.70000000001</v>
          </cell>
          <cell r="D99">
            <v>224944</v>
          </cell>
          <cell r="E99">
            <v>272998.00099999999</v>
          </cell>
          <cell r="F99">
            <v>245243.95</v>
          </cell>
          <cell r="G99">
            <v>243859.95</v>
          </cell>
          <cell r="H99">
            <v>241065</v>
          </cell>
          <cell r="P99">
            <v>243679.92366780021</v>
          </cell>
          <cell r="Y99">
            <v>272524.43462219357</v>
          </cell>
          <cell r="AA99">
            <v>287102.34535330324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1267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7113</v>
          </cell>
          <cell r="F103">
            <v>50000</v>
          </cell>
          <cell r="G103">
            <v>51267</v>
          </cell>
          <cell r="H103">
            <v>0</v>
          </cell>
          <cell r="P103">
            <v>59049</v>
          </cell>
          <cell r="Y103">
            <v>0.23899999999957799</v>
          </cell>
          <cell r="AA103">
            <v>0.25094999999955692</v>
          </cell>
        </row>
        <row r="105">
          <cell r="C105">
            <v>0</v>
          </cell>
          <cell r="D105">
            <v>0</v>
          </cell>
          <cell r="E105">
            <v>787</v>
          </cell>
          <cell r="F105">
            <v>0</v>
          </cell>
          <cell r="G105">
            <v>500</v>
          </cell>
          <cell r="H105">
            <v>12098</v>
          </cell>
          <cell r="P105">
            <v>8000</v>
          </cell>
          <cell r="Y105">
            <v>0</v>
          </cell>
          <cell r="AA105">
            <v>6000</v>
          </cell>
        </row>
        <row r="106">
          <cell r="C106">
            <v>6913.6165299999275</v>
          </cell>
          <cell r="D106">
            <v>8309</v>
          </cell>
          <cell r="E106">
            <v>8381</v>
          </cell>
          <cell r="F106">
            <v>12198.498320000002</v>
          </cell>
          <cell r="G106">
            <v>12544.498320000002</v>
          </cell>
          <cell r="H106">
            <v>0</v>
          </cell>
          <cell r="P106">
            <v>12848.409103259994</v>
          </cell>
          <cell r="Y106">
            <v>9656.8361857327727</v>
          </cell>
          <cell r="AA106">
            <v>10639.677995019409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620.44500000000005</v>
          </cell>
          <cell r="D109">
            <v>393</v>
          </cell>
          <cell r="E109">
            <v>495.2</v>
          </cell>
          <cell r="F109">
            <v>0</v>
          </cell>
          <cell r="G109">
            <v>500</v>
          </cell>
          <cell r="H109">
            <v>500</v>
          </cell>
          <cell r="P109">
            <v>800</v>
          </cell>
          <cell r="Y109">
            <v>1000</v>
          </cell>
          <cell r="AA109">
            <v>1050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54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255</v>
          </cell>
          <cell r="D167">
            <v>258</v>
          </cell>
          <cell r="E167">
            <v>1030</v>
          </cell>
          <cell r="F167">
            <v>265</v>
          </cell>
          <cell r="G167">
            <v>265</v>
          </cell>
          <cell r="H167">
            <v>265</v>
          </cell>
          <cell r="I167">
            <v>300</v>
          </cell>
          <cell r="J167">
            <v>350</v>
          </cell>
          <cell r="K167">
            <v>400</v>
          </cell>
        </row>
        <row r="168">
          <cell r="C168">
            <v>3997</v>
          </cell>
          <cell r="D168">
            <v>2822</v>
          </cell>
          <cell r="E168">
            <v>7024</v>
          </cell>
          <cell r="F168">
            <v>6865</v>
          </cell>
          <cell r="G168">
            <v>6865</v>
          </cell>
          <cell r="H168">
            <v>6865</v>
          </cell>
          <cell r="I168">
            <v>11882</v>
          </cell>
          <cell r="J168">
            <v>12213</v>
          </cell>
          <cell r="K168">
            <v>12914</v>
          </cell>
        </row>
        <row r="169">
          <cell r="C169">
            <v>1746</v>
          </cell>
          <cell r="D169">
            <v>1779</v>
          </cell>
          <cell r="E169">
            <v>109</v>
          </cell>
          <cell r="F169">
            <v>2200</v>
          </cell>
          <cell r="G169">
            <v>2200</v>
          </cell>
          <cell r="H169">
            <v>2200</v>
          </cell>
          <cell r="I169">
            <v>3300</v>
          </cell>
          <cell r="J169">
            <v>3450</v>
          </cell>
          <cell r="K169">
            <v>3500</v>
          </cell>
        </row>
        <row r="171">
          <cell r="B171" t="str">
            <v>Veterinary Services</v>
          </cell>
          <cell r="C171">
            <v>405</v>
          </cell>
          <cell r="D171">
            <v>565</v>
          </cell>
          <cell r="E171">
            <v>894</v>
          </cell>
          <cell r="F171">
            <v>1200</v>
          </cell>
          <cell r="G171">
            <v>1200</v>
          </cell>
          <cell r="H171">
            <v>1200</v>
          </cell>
          <cell r="I171">
            <v>944</v>
          </cell>
          <cell r="J171">
            <v>996</v>
          </cell>
          <cell r="K171">
            <v>1046</v>
          </cell>
        </row>
        <row r="172">
          <cell r="B172" t="str">
            <v>Sales of Assets &lt;R5000</v>
          </cell>
          <cell r="C172">
            <v>901</v>
          </cell>
          <cell r="D172">
            <v>1414</v>
          </cell>
          <cell r="E172">
            <v>2926</v>
          </cell>
          <cell r="F172">
            <v>1765</v>
          </cell>
          <cell r="G172">
            <v>1765</v>
          </cell>
          <cell r="H172">
            <v>1765</v>
          </cell>
          <cell r="I172">
            <v>3090</v>
          </cell>
          <cell r="J172">
            <v>3261</v>
          </cell>
          <cell r="K172">
            <v>3423</v>
          </cell>
        </row>
        <row r="173">
          <cell r="B173" t="str">
            <v>Hunting Licences</v>
          </cell>
          <cell r="C173">
            <v>0</v>
          </cell>
          <cell r="D173">
            <v>0</v>
          </cell>
          <cell r="E173">
            <v>2142</v>
          </cell>
          <cell r="F173">
            <v>2222</v>
          </cell>
          <cell r="G173">
            <v>2222</v>
          </cell>
          <cell r="H173">
            <v>2222</v>
          </cell>
          <cell r="I173">
            <v>2375.1</v>
          </cell>
          <cell r="J173">
            <v>2505.3000000000002</v>
          </cell>
          <cell r="K173">
            <v>2630.25</v>
          </cell>
        </row>
        <row r="174">
          <cell r="B174" t="str">
            <v>Student Fees</v>
          </cell>
          <cell r="C174">
            <v>0</v>
          </cell>
          <cell r="D174">
            <v>0</v>
          </cell>
          <cell r="E174">
            <v>3494</v>
          </cell>
          <cell r="F174">
            <v>3685</v>
          </cell>
          <cell r="G174">
            <v>3850</v>
          </cell>
          <cell r="H174">
            <v>3850</v>
          </cell>
          <cell r="I174">
            <v>4417</v>
          </cell>
          <cell r="J174">
            <v>4699</v>
          </cell>
          <cell r="K174">
            <v>4922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447</v>
          </cell>
          <cell r="D183">
            <v>0</v>
          </cell>
          <cell r="E183">
            <v>653</v>
          </cell>
          <cell r="F183">
            <v>0</v>
          </cell>
          <cell r="G183">
            <v>0</v>
          </cell>
          <cell r="H183">
            <v>0</v>
          </cell>
          <cell r="I183">
            <v>686</v>
          </cell>
          <cell r="J183">
            <v>724</v>
          </cell>
          <cell r="K183">
            <v>760</v>
          </cell>
        </row>
        <row r="185">
          <cell r="C185">
            <v>18</v>
          </cell>
          <cell r="D185">
            <v>21</v>
          </cell>
          <cell r="E185">
            <v>0</v>
          </cell>
          <cell r="F185">
            <v>22</v>
          </cell>
          <cell r="G185">
            <v>22</v>
          </cell>
          <cell r="H185">
            <v>22</v>
          </cell>
          <cell r="I185">
            <v>23</v>
          </cell>
          <cell r="J185">
            <v>24</v>
          </cell>
          <cell r="K185">
            <v>25</v>
          </cell>
        </row>
        <row r="186">
          <cell r="C186">
            <v>0</v>
          </cell>
          <cell r="D186">
            <v>0</v>
          </cell>
          <cell r="E186">
            <v>4</v>
          </cell>
          <cell r="F186">
            <v>0</v>
          </cell>
          <cell r="G186">
            <v>0</v>
          </cell>
          <cell r="H186">
            <v>0</v>
          </cell>
          <cell r="I186">
            <v>4</v>
          </cell>
          <cell r="J186">
            <v>4</v>
          </cell>
          <cell r="K186">
            <v>5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425</v>
          </cell>
          <cell r="D190">
            <v>2402</v>
          </cell>
          <cell r="E190">
            <v>0</v>
          </cell>
          <cell r="F190">
            <v>1000</v>
          </cell>
          <cell r="G190">
            <v>1000</v>
          </cell>
          <cell r="H190">
            <v>1000</v>
          </cell>
          <cell r="I190">
            <v>1010</v>
          </cell>
          <cell r="J190">
            <v>1030</v>
          </cell>
          <cell r="K190">
            <v>1081.5</v>
          </cell>
        </row>
        <row r="191">
          <cell r="C191">
            <v>349</v>
          </cell>
          <cell r="D191">
            <v>258</v>
          </cell>
          <cell r="E191">
            <v>904</v>
          </cell>
          <cell r="F191">
            <v>915</v>
          </cell>
          <cell r="G191">
            <v>915</v>
          </cell>
          <cell r="H191">
            <v>915</v>
          </cell>
          <cell r="I191">
            <v>993</v>
          </cell>
          <cell r="J191">
            <v>1048</v>
          </cell>
          <cell r="K191">
            <v>1100</v>
          </cell>
        </row>
        <row r="203">
          <cell r="B203" t="str">
            <v>MEC's Office</v>
          </cell>
          <cell r="C203">
            <v>5825.4033499999996</v>
          </cell>
          <cell r="D203">
            <v>7680</v>
          </cell>
          <cell r="E203">
            <v>9976</v>
          </cell>
          <cell r="F203">
            <v>5057.2</v>
          </cell>
          <cell r="G203">
            <v>5377.2</v>
          </cell>
          <cell r="H203">
            <v>5378</v>
          </cell>
          <cell r="P203">
            <v>5271.5158000000001</v>
          </cell>
          <cell r="Y203">
            <v>6550.8008373999992</v>
          </cell>
          <cell r="AA203">
            <v>6878.3408792699993</v>
          </cell>
        </row>
        <row r="204">
          <cell r="B204" t="str">
            <v>Senior Management</v>
          </cell>
          <cell r="C204">
            <v>27856.291690000002</v>
          </cell>
          <cell r="D204">
            <v>10186</v>
          </cell>
          <cell r="E204">
            <v>24682</v>
          </cell>
          <cell r="F204">
            <v>27184.799999999999</v>
          </cell>
          <cell r="G204">
            <v>27184.799999999999</v>
          </cell>
          <cell r="H204">
            <v>27185</v>
          </cell>
          <cell r="P204">
            <v>32022.932000000001</v>
          </cell>
          <cell r="Y204">
            <v>30612.348195999999</v>
          </cell>
          <cell r="AA204">
            <v>34407.965605799996</v>
          </cell>
        </row>
        <row r="205">
          <cell r="B205" t="str">
            <v>Corporate Services</v>
          </cell>
          <cell r="C205">
            <v>26552.170740000001</v>
          </cell>
          <cell r="D205">
            <v>31800</v>
          </cell>
          <cell r="E205">
            <v>27235</v>
          </cell>
          <cell r="F205">
            <v>38759.196000000004</v>
          </cell>
          <cell r="G205">
            <v>36666.196000000004</v>
          </cell>
          <cell r="H205">
            <v>32051</v>
          </cell>
          <cell r="P205">
            <v>42126.019216000001</v>
          </cell>
          <cell r="Y205">
            <v>43805.698234447998</v>
          </cell>
          <cell r="AA205">
            <v>45996.983146170402</v>
          </cell>
        </row>
        <row r="206">
          <cell r="B206" t="str">
            <v>Financial Management</v>
          </cell>
          <cell r="C206">
            <v>84902.228260000004</v>
          </cell>
          <cell r="D206">
            <v>83442</v>
          </cell>
          <cell r="E206">
            <v>114883</v>
          </cell>
          <cell r="F206">
            <v>112074</v>
          </cell>
          <cell r="G206">
            <v>113097</v>
          </cell>
          <cell r="H206">
            <v>115647</v>
          </cell>
          <cell r="P206">
            <v>130539.68599999999</v>
          </cell>
          <cell r="Y206">
            <v>139130.88135799998</v>
          </cell>
          <cell r="AA206">
            <v>150086.4254259</v>
          </cell>
        </row>
        <row r="207">
          <cell r="B207" t="str">
            <v>Communication Services</v>
          </cell>
          <cell r="C207">
            <v>0</v>
          </cell>
          <cell r="D207">
            <v>0</v>
          </cell>
          <cell r="E207">
            <v>6563</v>
          </cell>
          <cell r="F207">
            <v>9130</v>
          </cell>
          <cell r="G207">
            <v>8630</v>
          </cell>
          <cell r="H207">
            <v>7863</v>
          </cell>
          <cell r="P207">
            <v>10004</v>
          </cell>
          <cell r="Y207">
            <v>10534.212</v>
          </cell>
          <cell r="AA207">
            <v>11060.9226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80625.545469999997</v>
          </cell>
          <cell r="D225">
            <v>65039</v>
          </cell>
          <cell r="E225">
            <v>110658.18285</v>
          </cell>
          <cell r="F225">
            <v>123681.40000000001</v>
          </cell>
          <cell r="G225">
            <v>123681.40000000001</v>
          </cell>
          <cell r="H225">
            <v>120849</v>
          </cell>
          <cell r="P225">
            <v>128349.64326746987</v>
          </cell>
          <cell r="Y225">
            <v>135622.26936064579</v>
          </cell>
          <cell r="AA225">
            <v>144669.38282867809</v>
          </cell>
        </row>
        <row r="226">
          <cell r="C226">
            <v>68358.026329999993</v>
          </cell>
          <cell r="D226">
            <v>56429</v>
          </cell>
          <cell r="E226">
            <v>94494.213709999996</v>
          </cell>
          <cell r="F226">
            <v>109475.8</v>
          </cell>
          <cell r="G226">
            <v>109475.8</v>
          </cell>
          <cell r="H226">
            <v>120849</v>
          </cell>
          <cell r="P226">
            <v>112294.05848674699</v>
          </cell>
          <cell r="Y226">
            <v>116294.73858654458</v>
          </cell>
          <cell r="AA226">
            <v>124375.47551587182</v>
          </cell>
        </row>
        <row r="227">
          <cell r="C227">
            <v>12267.51914</v>
          </cell>
          <cell r="D227">
            <v>8610</v>
          </cell>
          <cell r="E227">
            <v>16163.969140000003</v>
          </cell>
          <cell r="F227">
            <v>14205.6</v>
          </cell>
          <cell r="G227">
            <v>14205.6</v>
          </cell>
          <cell r="H227">
            <v>0</v>
          </cell>
          <cell r="P227">
            <v>16055.584780722891</v>
          </cell>
          <cell r="Y227">
            <v>19327.530774101204</v>
          </cell>
          <cell r="AA227">
            <v>20293.907312806263</v>
          </cell>
        </row>
        <row r="228">
          <cell r="C228">
            <v>63531.158409999996</v>
          </cell>
          <cell r="D228">
            <v>65669</v>
          </cell>
          <cell r="E228">
            <v>70420.5</v>
          </cell>
          <cell r="F228">
            <v>65253.556879999996</v>
          </cell>
          <cell r="G228">
            <v>66118.556879999989</v>
          </cell>
          <cell r="H228">
            <v>64005</v>
          </cell>
          <cell r="P228">
            <v>85672.620994070123</v>
          </cell>
          <cell r="Y228">
            <v>89977.181906755824</v>
          </cell>
          <cell r="AA228">
            <v>95975.04100209364</v>
          </cell>
        </row>
        <row r="229">
          <cell r="C229">
            <v>1381.1992499999999</v>
          </cell>
          <cell r="D229">
            <v>1892</v>
          </cell>
          <cell r="E229">
            <v>2039</v>
          </cell>
          <cell r="F229">
            <v>2323.1293600000004</v>
          </cell>
          <cell r="G229">
            <v>2323.1293600000004</v>
          </cell>
          <cell r="H229">
            <v>2758</v>
          </cell>
          <cell r="P229">
            <v>3450.304503454458</v>
          </cell>
          <cell r="Y229">
            <v>3080.1706421375438</v>
          </cell>
          <cell r="AA229">
            <v>3234.1791742444211</v>
          </cell>
        </row>
        <row r="230">
          <cell r="C230">
            <v>962.40945999999997</v>
          </cell>
          <cell r="D230">
            <v>2503</v>
          </cell>
          <cell r="E230">
            <v>2048</v>
          </cell>
          <cell r="F230">
            <v>3036.3742000000002</v>
          </cell>
          <cell r="G230">
            <v>3036.3742000000002</v>
          </cell>
          <cell r="H230">
            <v>1848</v>
          </cell>
          <cell r="P230">
            <v>2616.532997510843</v>
          </cell>
          <cell r="Y230">
            <v>3142.309246378918</v>
          </cell>
          <cell r="AA230">
            <v>3299.4247086978639</v>
          </cell>
        </row>
        <row r="231">
          <cell r="C231">
            <v>135.64225999999999</v>
          </cell>
          <cell r="D231">
            <v>46</v>
          </cell>
          <cell r="E231">
            <v>116</v>
          </cell>
          <cell r="F231">
            <v>1264.0740000000001</v>
          </cell>
          <cell r="G231">
            <v>1264.0740000000001</v>
          </cell>
          <cell r="H231">
            <v>376</v>
          </cell>
          <cell r="P231">
            <v>1389.76697286747</v>
          </cell>
          <cell r="Y231">
            <v>1463.4246224294459</v>
          </cell>
          <cell r="AA231">
            <v>1536.595853550918</v>
          </cell>
        </row>
        <row r="232">
          <cell r="C232">
            <v>4346.7092899999998</v>
          </cell>
          <cell r="D232">
            <v>2682</v>
          </cell>
          <cell r="E232">
            <v>3582</v>
          </cell>
          <cell r="F232">
            <v>3918</v>
          </cell>
          <cell r="G232">
            <v>3918</v>
          </cell>
          <cell r="H232">
            <v>3176</v>
          </cell>
          <cell r="P232">
            <v>2646</v>
          </cell>
          <cell r="Y232">
            <v>4315.43</v>
          </cell>
          <cell r="AA232">
            <v>4531.2015000000001</v>
          </cell>
        </row>
        <row r="233"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2515</v>
          </cell>
          <cell r="H233">
            <v>0</v>
          </cell>
          <cell r="P233">
            <v>2734</v>
          </cell>
          <cell r="Y233">
            <v>2467</v>
          </cell>
          <cell r="AA233">
            <v>2590.35</v>
          </cell>
        </row>
        <row r="234">
          <cell r="C234">
            <v>1018.30566</v>
          </cell>
          <cell r="D234">
            <v>1007</v>
          </cell>
          <cell r="E234">
            <v>1250</v>
          </cell>
          <cell r="F234">
            <v>1107.3571999999999</v>
          </cell>
          <cell r="G234">
            <v>1107.3571999999999</v>
          </cell>
          <cell r="H234">
            <v>1095</v>
          </cell>
          <cell r="P234">
            <v>1164.4317862481928</v>
          </cell>
          <cell r="Y234">
            <v>1226.1466709193471</v>
          </cell>
          <cell r="AA234">
            <v>1287.4540044653145</v>
          </cell>
        </row>
        <row r="235">
          <cell r="C235">
            <v>5421.45748</v>
          </cell>
          <cell r="D235">
            <v>5287</v>
          </cell>
          <cell r="E235">
            <v>4888</v>
          </cell>
          <cell r="F235">
            <v>7239.9593999999997</v>
          </cell>
          <cell r="G235">
            <v>7039.9593999999997</v>
          </cell>
          <cell r="H235">
            <v>6235</v>
          </cell>
          <cell r="P235">
            <v>7120.1140045783131</v>
          </cell>
          <cell r="Y235">
            <v>5539.8800468209629</v>
          </cell>
          <cell r="AA235">
            <v>6816.874049162011</v>
          </cell>
        </row>
        <row r="236">
          <cell r="C236">
            <v>403.91386</v>
          </cell>
          <cell r="D236">
            <v>345</v>
          </cell>
          <cell r="E236">
            <v>193</v>
          </cell>
          <cell r="F236">
            <v>143.01400000000001</v>
          </cell>
          <cell r="G236">
            <v>143.01400000000001</v>
          </cell>
          <cell r="H236">
            <v>3</v>
          </cell>
          <cell r="P236">
            <v>655.03811999999994</v>
          </cell>
          <cell r="Y236">
            <v>163.25514035999998</v>
          </cell>
          <cell r="AA236">
            <v>171.41789737800002</v>
          </cell>
        </row>
        <row r="237">
          <cell r="C237">
            <v>1116.28817</v>
          </cell>
          <cell r="D237">
            <v>649</v>
          </cell>
          <cell r="E237">
            <v>27</v>
          </cell>
          <cell r="F237">
            <v>615.63600000000008</v>
          </cell>
          <cell r="G237">
            <v>615.63600000000008</v>
          </cell>
          <cell r="H237">
            <v>219</v>
          </cell>
          <cell r="P237">
            <v>637.38428400000009</v>
          </cell>
          <cell r="Y237">
            <v>671.16565105200004</v>
          </cell>
          <cell r="AA237">
            <v>704.72393360460012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5544.2184100000004</v>
          </cell>
          <cell r="D241">
            <v>1393</v>
          </cell>
          <cell r="E241">
            <v>2621</v>
          </cell>
          <cell r="F241">
            <v>1960</v>
          </cell>
          <cell r="G241">
            <v>1760</v>
          </cell>
          <cell r="H241">
            <v>2531</v>
          </cell>
          <cell r="P241">
            <v>3055.24</v>
          </cell>
          <cell r="Y241">
            <v>3636.2897199999998</v>
          </cell>
          <cell r="AA241">
            <v>3818.104206</v>
          </cell>
        </row>
        <row r="242">
          <cell r="C242">
            <v>490.03786000000002</v>
          </cell>
          <cell r="D242">
            <v>59.5</v>
          </cell>
          <cell r="E242">
            <v>149</v>
          </cell>
          <cell r="F242">
            <v>383.53680000000003</v>
          </cell>
          <cell r="G242">
            <v>383.53680000000003</v>
          </cell>
          <cell r="H242">
            <v>211</v>
          </cell>
          <cell r="P242">
            <v>421.05307185060246</v>
          </cell>
          <cell r="Y242">
            <v>443.36888465868435</v>
          </cell>
          <cell r="AA242">
            <v>465.53732889161864</v>
          </cell>
        </row>
        <row r="243">
          <cell r="C243">
            <v>54.819329999999994</v>
          </cell>
          <cell r="D243">
            <v>75</v>
          </cell>
          <cell r="E243">
            <v>25</v>
          </cell>
          <cell r="F243">
            <v>147.8236</v>
          </cell>
          <cell r="G243">
            <v>147.8236</v>
          </cell>
          <cell r="H243">
            <v>0</v>
          </cell>
          <cell r="P243">
            <v>161.28525040000002</v>
          </cell>
          <cell r="Y243">
            <v>619.83336867119999</v>
          </cell>
          <cell r="AA243">
            <v>650.82503710475999</v>
          </cell>
        </row>
        <row r="244">
          <cell r="C244">
            <v>111.66082</v>
          </cell>
          <cell r="D244">
            <v>237</v>
          </cell>
          <cell r="E244">
            <v>172</v>
          </cell>
          <cell r="F244">
            <v>58.211999999999996</v>
          </cell>
          <cell r="G244">
            <v>58.211999999999996</v>
          </cell>
          <cell r="H244">
            <v>0</v>
          </cell>
          <cell r="P244">
            <v>60.268428000000007</v>
          </cell>
          <cell r="Y244">
            <v>63.462654684</v>
          </cell>
          <cell r="AA244">
            <v>66.635787418199996</v>
          </cell>
        </row>
        <row r="245">
          <cell r="C245">
            <v>0</v>
          </cell>
          <cell r="D245">
            <v>0</v>
          </cell>
          <cell r="E245">
            <v>4402</v>
          </cell>
          <cell r="F245">
            <v>0</v>
          </cell>
          <cell r="G245">
            <v>0</v>
          </cell>
          <cell r="H245">
            <v>4416</v>
          </cell>
          <cell r="P245">
            <v>4085</v>
          </cell>
          <cell r="Y245">
            <v>4300</v>
          </cell>
          <cell r="AA245">
            <v>4515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21</v>
          </cell>
          <cell r="F247">
            <v>0</v>
          </cell>
          <cell r="G247">
            <v>0</v>
          </cell>
          <cell r="H247">
            <v>128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11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58.929649999999995</v>
          </cell>
          <cell r="D249">
            <v>65.400000000000006</v>
          </cell>
          <cell r="E249">
            <v>0</v>
          </cell>
          <cell r="F249">
            <v>75.762799999999999</v>
          </cell>
          <cell r="G249">
            <v>75.762799999999999</v>
          </cell>
          <cell r="H249">
            <v>0</v>
          </cell>
          <cell r="P249">
            <v>80.429857103614466</v>
          </cell>
          <cell r="Y249">
            <v>84.69263953010605</v>
          </cell>
          <cell r="AA249">
            <v>88.927271506611334</v>
          </cell>
        </row>
        <row r="250">
          <cell r="C250">
            <v>0.51180000000000003</v>
          </cell>
          <cell r="D250">
            <v>2</v>
          </cell>
          <cell r="E250">
            <v>0</v>
          </cell>
          <cell r="F250">
            <v>-3.9199999999999999E-2</v>
          </cell>
          <cell r="G250">
            <v>-3.9199999999999999E-2</v>
          </cell>
          <cell r="H250">
            <v>0</v>
          </cell>
          <cell r="P250">
            <v>-4.1003200000000004E-2</v>
          </cell>
          <cell r="Y250">
            <v>-4.31763696E-2</v>
          </cell>
          <cell r="AA250">
            <v>-4.5335188080000005E-2</v>
          </cell>
        </row>
        <row r="251">
          <cell r="C251">
            <v>1.9565599999999999</v>
          </cell>
          <cell r="D251">
            <v>33.5</v>
          </cell>
          <cell r="E251">
            <v>0</v>
          </cell>
          <cell r="F251">
            <v>41.003200000000007</v>
          </cell>
          <cell r="G251">
            <v>41.003200000000007</v>
          </cell>
          <cell r="H251">
            <v>0</v>
          </cell>
          <cell r="P251">
            <v>42.451700800000005</v>
          </cell>
          <cell r="Y251">
            <v>44.701640942400005</v>
          </cell>
          <cell r="AA251">
            <v>46.936722989520007</v>
          </cell>
        </row>
        <row r="252">
          <cell r="C252">
            <v>58.977539999999998</v>
          </cell>
          <cell r="D252">
            <v>44.5</v>
          </cell>
          <cell r="E252">
            <v>5</v>
          </cell>
          <cell r="F252">
            <v>84.159000000000006</v>
          </cell>
          <cell r="G252">
            <v>84.159000000000006</v>
          </cell>
          <cell r="H252">
            <v>20</v>
          </cell>
          <cell r="P252">
            <v>97.873777539759033</v>
          </cell>
          <cell r="Y252">
            <v>103.06108774936627</v>
          </cell>
          <cell r="AA252">
            <v>108.2141421368346</v>
          </cell>
        </row>
        <row r="253">
          <cell r="C253">
            <v>3.3853599999999999</v>
          </cell>
          <cell r="D253">
            <v>4</v>
          </cell>
          <cell r="E253">
            <v>0</v>
          </cell>
          <cell r="F253">
            <v>12.063600000000001</v>
          </cell>
          <cell r="G253">
            <v>12.063600000000001</v>
          </cell>
          <cell r="H253">
            <v>0</v>
          </cell>
          <cell r="P253">
            <v>8.5386026000000008</v>
          </cell>
          <cell r="Y253">
            <v>8.9911485378000009</v>
          </cell>
          <cell r="AA253">
            <v>9.4407059646900002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712.89390000000003</v>
          </cell>
          <cell r="D257">
            <v>762</v>
          </cell>
          <cell r="E257">
            <v>1072</v>
          </cell>
          <cell r="F257">
            <v>722.86400000000003</v>
          </cell>
          <cell r="G257">
            <v>722.86400000000003</v>
          </cell>
          <cell r="H257">
            <v>1398</v>
          </cell>
          <cell r="P257">
            <v>798.03301154216865</v>
          </cell>
          <cell r="Y257">
            <v>840.32876115390354</v>
          </cell>
          <cell r="AA257">
            <v>882.34519921159881</v>
          </cell>
        </row>
        <row r="258">
          <cell r="C258">
            <v>2092.02565</v>
          </cell>
          <cell r="D258">
            <v>1986</v>
          </cell>
          <cell r="E258">
            <v>2197</v>
          </cell>
          <cell r="F258">
            <v>2940.1067199999998</v>
          </cell>
          <cell r="G258">
            <v>2940.1067199999998</v>
          </cell>
          <cell r="H258">
            <v>1867</v>
          </cell>
          <cell r="P258">
            <v>3183.1638132824096</v>
          </cell>
          <cell r="Y258">
            <v>3763.8714953863773</v>
          </cell>
          <cell r="AA258">
            <v>3952.065070155696</v>
          </cell>
        </row>
        <row r="259">
          <cell r="C259">
            <v>15019.583059999999</v>
          </cell>
          <cell r="D259">
            <v>24467</v>
          </cell>
          <cell r="E259">
            <v>20275</v>
          </cell>
          <cell r="F259">
            <v>19136.384399999999</v>
          </cell>
          <cell r="G259">
            <v>17886.384399999999</v>
          </cell>
          <cell r="H259">
            <v>8348</v>
          </cell>
          <cell r="P259">
            <v>26280.507194986265</v>
          </cell>
          <cell r="Y259">
            <v>27673.374076320535</v>
          </cell>
          <cell r="AA259">
            <v>29056.042780136562</v>
          </cell>
        </row>
        <row r="260">
          <cell r="C260">
            <v>12134.968150000001</v>
          </cell>
          <cell r="D260">
            <v>13381</v>
          </cell>
          <cell r="E260">
            <v>13818</v>
          </cell>
          <cell r="F260">
            <v>5570.1927999999989</v>
          </cell>
          <cell r="G260">
            <v>5570.1927999999989</v>
          </cell>
          <cell r="H260">
            <v>15280</v>
          </cell>
          <cell r="P260">
            <v>12103.574023199999</v>
          </cell>
          <cell r="Y260">
            <v>12745.063446429598</v>
          </cell>
          <cell r="AA260">
            <v>13882.316618751078</v>
          </cell>
        </row>
        <row r="261">
          <cell r="C261">
            <v>0</v>
          </cell>
          <cell r="D261">
            <v>1</v>
          </cell>
          <cell r="E261">
            <v>0.5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8205.5149500000007</v>
          </cell>
          <cell r="D262">
            <v>7091</v>
          </cell>
          <cell r="E262">
            <v>7124</v>
          </cell>
          <cell r="F262">
            <v>11801.3722</v>
          </cell>
          <cell r="G262">
            <v>11801.3722</v>
          </cell>
          <cell r="H262">
            <v>6920</v>
          </cell>
          <cell r="P262">
            <v>9916.3984431253029</v>
          </cell>
          <cell r="Y262">
            <v>10014.791560610942</v>
          </cell>
          <cell r="AA262">
            <v>10515.531138641491</v>
          </cell>
        </row>
        <row r="263">
          <cell r="C263">
            <v>3750.58439</v>
          </cell>
          <cell r="D263">
            <v>1254</v>
          </cell>
          <cell r="E263">
            <v>3871</v>
          </cell>
          <cell r="F263">
            <v>2079.5419999999999</v>
          </cell>
          <cell r="G263">
            <v>2079.5419999999999</v>
          </cell>
          <cell r="H263">
            <v>5318</v>
          </cell>
          <cell r="P263">
            <v>2154.9064399999997</v>
          </cell>
          <cell r="Y263">
            <v>2269.1164813199998</v>
          </cell>
          <cell r="AA263">
            <v>2382.5723053860002</v>
          </cell>
        </row>
        <row r="264">
          <cell r="C264">
            <v>161.68896000000001</v>
          </cell>
          <cell r="D264">
            <v>124.5</v>
          </cell>
          <cell r="E264">
            <v>164</v>
          </cell>
          <cell r="F264">
            <v>22.5106</v>
          </cell>
          <cell r="G264">
            <v>22.5106</v>
          </cell>
          <cell r="H264">
            <v>1234</v>
          </cell>
          <cell r="P264">
            <v>245.19423339999958</v>
          </cell>
          <cell r="Y264">
            <v>702.37052777020017</v>
          </cell>
          <cell r="AA264">
            <v>737.48905415870979</v>
          </cell>
        </row>
        <row r="265">
          <cell r="C265">
            <v>346.53672</v>
          </cell>
          <cell r="D265">
            <v>277.60000000000002</v>
          </cell>
          <cell r="E265">
            <v>324</v>
          </cell>
          <cell r="F265">
            <v>555.62120000000004</v>
          </cell>
          <cell r="G265">
            <v>555.62120000000004</v>
          </cell>
          <cell r="H265">
            <v>560</v>
          </cell>
          <cell r="P265">
            <v>559.78458078072288</v>
          </cell>
          <cell r="Y265">
            <v>589.45316356210117</v>
          </cell>
          <cell r="AA265">
            <v>618.92582174020629</v>
          </cell>
        </row>
        <row r="266">
          <cell r="C266">
            <v>-3.06013</v>
          </cell>
          <cell r="D266">
            <v>0</v>
          </cell>
          <cell r="E266">
            <v>26</v>
          </cell>
          <cell r="F266">
            <v>14.897</v>
          </cell>
          <cell r="G266">
            <v>14.897</v>
          </cell>
          <cell r="H266">
            <v>64</v>
          </cell>
          <cell r="P266">
            <v>5.3869000000000007</v>
          </cell>
          <cell r="Y266">
            <v>5.6724057000000006</v>
          </cell>
          <cell r="AA266">
            <v>5.956025985000001</v>
          </cell>
        </row>
        <row r="267">
          <cell r="C267">
            <v>27.443690000000004</v>
          </cell>
          <cell r="D267">
            <v>0</v>
          </cell>
          <cell r="E267">
            <v>7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27.443690000000004</v>
          </cell>
          <cell r="D268">
            <v>0</v>
          </cell>
          <cell r="E268">
            <v>7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230</v>
          </cell>
          <cell r="D291">
            <v>1422</v>
          </cell>
          <cell r="E291">
            <v>628.00099999999998</v>
          </cell>
          <cell r="F291">
            <v>2515</v>
          </cell>
          <cell r="G291">
            <v>0</v>
          </cell>
          <cell r="H291">
            <v>2515</v>
          </cell>
          <cell r="P291">
            <v>2815</v>
          </cell>
          <cell r="Y291">
            <v>2875</v>
          </cell>
          <cell r="AA291">
            <v>3018.75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230</v>
          </cell>
          <cell r="D293">
            <v>1422</v>
          </cell>
          <cell r="E293">
            <v>628.00099999999998</v>
          </cell>
          <cell r="F293">
            <v>2515</v>
          </cell>
          <cell r="G293">
            <v>0</v>
          </cell>
          <cell r="H293">
            <v>2515</v>
          </cell>
          <cell r="P293">
            <v>2815</v>
          </cell>
          <cell r="Y293">
            <v>2875</v>
          </cell>
          <cell r="AA293">
            <v>3018.75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721.94647000000543</v>
          </cell>
          <cell r="D298">
            <v>978</v>
          </cell>
          <cell r="E298">
            <v>1571</v>
          </cell>
          <cell r="F298">
            <v>755.23832000000266</v>
          </cell>
          <cell r="G298">
            <v>1155.2383200000027</v>
          </cell>
          <cell r="H298">
            <v>755</v>
          </cell>
          <cell r="P298">
            <v>3126.8086632599948</v>
          </cell>
          <cell r="Y298">
            <v>2159.5083224127748</v>
          </cell>
          <cell r="AA298">
            <v>4767.483738533414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755</v>
          </cell>
          <cell r="P299">
            <v>2000</v>
          </cell>
          <cell r="Y299">
            <v>0</v>
          </cell>
          <cell r="AA299">
            <v>4000</v>
          </cell>
        </row>
        <row r="300">
          <cell r="C300">
            <v>721.94647000000543</v>
          </cell>
          <cell r="D300">
            <v>978</v>
          </cell>
          <cell r="E300">
            <v>1571</v>
          </cell>
          <cell r="F300">
            <v>755.23832000000266</v>
          </cell>
          <cell r="G300">
            <v>1155.2383200000027</v>
          </cell>
          <cell r="H300">
            <v>0</v>
          </cell>
          <cell r="P300">
            <v>1126.8086632599948</v>
          </cell>
          <cell r="Y300">
            <v>2159.5083224127748</v>
          </cell>
          <cell r="AA300">
            <v>767.48373853341354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0.2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54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 xml:space="preserve">Engineering Services </v>
          </cell>
          <cell r="C353">
            <v>3683.0550499999999</v>
          </cell>
          <cell r="D353">
            <v>2837</v>
          </cell>
          <cell r="E353">
            <v>3609.2000000000007</v>
          </cell>
          <cell r="F353">
            <v>9818</v>
          </cell>
          <cell r="G353">
            <v>8372</v>
          </cell>
          <cell r="H353">
            <v>8372</v>
          </cell>
          <cell r="P353">
            <v>45394.467136183201</v>
          </cell>
          <cell r="Y353">
            <v>35634.399999999994</v>
          </cell>
          <cell r="AA353">
            <v>34416.119999999995</v>
          </cell>
        </row>
        <row r="354">
          <cell r="B354" t="str">
            <v>Land Care</v>
          </cell>
          <cell r="C354">
            <v>5803</v>
          </cell>
          <cell r="D354">
            <v>10915</v>
          </cell>
          <cell r="E354">
            <v>10143</v>
          </cell>
          <cell r="F354">
            <v>8140</v>
          </cell>
          <cell r="G354">
            <v>8140</v>
          </cell>
          <cell r="H354">
            <v>8140</v>
          </cell>
          <cell r="P354">
            <v>7971</v>
          </cell>
          <cell r="Y354">
            <v>8324</v>
          </cell>
          <cell r="AA354">
            <v>8838.2000000000007</v>
          </cell>
        </row>
        <row r="355">
          <cell r="B355" t="str">
            <v xml:space="preserve">Land Use Management </v>
          </cell>
          <cell r="C355">
            <v>0</v>
          </cell>
          <cell r="D355">
            <v>0</v>
          </cell>
          <cell r="E355">
            <v>0</v>
          </cell>
          <cell r="F355">
            <v>25907</v>
          </cell>
          <cell r="G355">
            <v>47670</v>
          </cell>
          <cell r="H355">
            <v>47670</v>
          </cell>
          <cell r="P355">
            <v>3556</v>
          </cell>
          <cell r="Y355">
            <v>4150</v>
          </cell>
          <cell r="AA355">
            <v>4357.5</v>
          </cell>
        </row>
        <row r="356">
          <cell r="B356" t="str">
            <v xml:space="preserve">Disaster Risk Management </v>
          </cell>
          <cell r="C356">
            <v>0</v>
          </cell>
          <cell r="D356">
            <v>0</v>
          </cell>
          <cell r="E356">
            <v>42569</v>
          </cell>
          <cell r="F356">
            <v>19186</v>
          </cell>
          <cell r="G356">
            <v>15147</v>
          </cell>
          <cell r="H356">
            <v>26008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2948.5424400000002</v>
          </cell>
          <cell r="D375">
            <v>1452</v>
          </cell>
          <cell r="E375">
            <v>3014</v>
          </cell>
          <cell r="F375">
            <v>38127.390919999998</v>
          </cell>
          <cell r="G375">
            <v>54405.390919999998</v>
          </cell>
          <cell r="H375">
            <v>54786</v>
          </cell>
          <cell r="P375">
            <v>32256.054015264002</v>
          </cell>
          <cell r="Y375">
            <v>33859.451878072978</v>
          </cell>
          <cell r="AA375">
            <v>30552.424471976632</v>
          </cell>
        </row>
        <row r="376">
          <cell r="C376">
            <v>2561.8319100000003</v>
          </cell>
          <cell r="D376">
            <v>1322</v>
          </cell>
          <cell r="E376">
            <v>2728</v>
          </cell>
          <cell r="F376">
            <v>37500</v>
          </cell>
          <cell r="G376">
            <v>53778</v>
          </cell>
          <cell r="H376">
            <v>54786</v>
          </cell>
          <cell r="P376">
            <v>31326.000564104004</v>
          </cell>
          <cell r="Y376">
            <v>33580.325594001501</v>
          </cell>
          <cell r="AA376">
            <v>30259.341873701578</v>
          </cell>
        </row>
        <row r="377">
          <cell r="C377">
            <v>386.71053000000001</v>
          </cell>
          <cell r="D377">
            <v>130</v>
          </cell>
          <cell r="E377">
            <v>286</v>
          </cell>
          <cell r="F377">
            <v>627.39092000000005</v>
          </cell>
          <cell r="G377">
            <v>627.39092000000005</v>
          </cell>
          <cell r="H377">
            <v>0</v>
          </cell>
          <cell r="P377">
            <v>930.0534511599999</v>
          </cell>
          <cell r="Y377">
            <v>279.12628407147986</v>
          </cell>
          <cell r="AA377">
            <v>293.08259827505384</v>
          </cell>
        </row>
        <row r="378">
          <cell r="C378">
            <v>734.54905999999937</v>
          </cell>
          <cell r="D378">
            <v>1370</v>
          </cell>
          <cell r="E378">
            <v>595</v>
          </cell>
          <cell r="F378">
            <v>1783.4354914400003</v>
          </cell>
          <cell r="G378">
            <v>1783.4354914400003</v>
          </cell>
          <cell r="H378">
            <v>10246</v>
          </cell>
          <cell r="P378">
            <v>7694.4131209192019</v>
          </cell>
          <cell r="Y378">
            <v>5503.9051163279173</v>
          </cell>
          <cell r="AA378">
            <v>6779.100372144314</v>
          </cell>
        </row>
        <row r="379">
          <cell r="C379">
            <v>86.581879999999998</v>
          </cell>
          <cell r="D379">
            <v>159</v>
          </cell>
          <cell r="E379">
            <v>1</v>
          </cell>
          <cell r="F379">
            <v>51.76</v>
          </cell>
          <cell r="G379">
            <v>51.76</v>
          </cell>
          <cell r="H379">
            <v>3193</v>
          </cell>
          <cell r="P379">
            <v>264.44700999999998</v>
          </cell>
          <cell r="Y379">
            <v>293.16270152999994</v>
          </cell>
          <cell r="AA379">
            <v>307.82083660649994</v>
          </cell>
        </row>
        <row r="380">
          <cell r="C380">
            <v>0</v>
          </cell>
          <cell r="D380">
            <v>0</v>
          </cell>
          <cell r="E380">
            <v>12</v>
          </cell>
          <cell r="F380">
            <v>20</v>
          </cell>
          <cell r="G380">
            <v>20</v>
          </cell>
          <cell r="H380">
            <v>0</v>
          </cell>
          <cell r="P380">
            <v>22</v>
          </cell>
          <cell r="Y380">
            <v>0</v>
          </cell>
          <cell r="AA380">
            <v>0</v>
          </cell>
        </row>
        <row r="381">
          <cell r="C381">
            <v>2.5</v>
          </cell>
          <cell r="D381">
            <v>0</v>
          </cell>
          <cell r="E381">
            <v>0</v>
          </cell>
          <cell r="F381">
            <v>0.94</v>
          </cell>
          <cell r="G381">
            <v>0.94</v>
          </cell>
          <cell r="H381">
            <v>940</v>
          </cell>
          <cell r="P381">
            <v>1003.04386</v>
          </cell>
          <cell r="Y381">
            <v>1083.2051845799999</v>
          </cell>
          <cell r="AA381">
            <v>1137.365443809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0.29314999999999997</v>
          </cell>
          <cell r="D384">
            <v>0</v>
          </cell>
          <cell r="E384">
            <v>0</v>
          </cell>
          <cell r="F384">
            <v>50</v>
          </cell>
          <cell r="G384">
            <v>50</v>
          </cell>
          <cell r="H384">
            <v>50</v>
          </cell>
          <cell r="P384">
            <v>58</v>
          </cell>
          <cell r="Y384">
            <v>0</v>
          </cell>
          <cell r="AA384">
            <v>0</v>
          </cell>
        </row>
        <row r="385">
          <cell r="C385">
            <v>0</v>
          </cell>
          <cell r="D385">
            <v>0</v>
          </cell>
          <cell r="E385">
            <v>13</v>
          </cell>
          <cell r="F385">
            <v>0.82000000000000006</v>
          </cell>
          <cell r="G385">
            <v>0.82000000000000006</v>
          </cell>
          <cell r="H385">
            <v>318</v>
          </cell>
          <cell r="P385">
            <v>7.1315799999999996</v>
          </cell>
          <cell r="Y385">
            <v>9.6155537399999957</v>
          </cell>
          <cell r="AA385">
            <v>10.096331426999996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17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15</v>
          </cell>
          <cell r="F388">
            <v>0</v>
          </cell>
          <cell r="G388">
            <v>0</v>
          </cell>
          <cell r="H388">
            <v>0</v>
          </cell>
          <cell r="P388">
            <v>1605.0731000000001</v>
          </cell>
          <cell r="Y388">
            <v>637.34197429999995</v>
          </cell>
          <cell r="AA388">
            <v>669.20907301499994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1.78355</v>
          </cell>
          <cell r="D392">
            <v>0</v>
          </cell>
          <cell r="E392">
            <v>116</v>
          </cell>
          <cell r="F392">
            <v>0</v>
          </cell>
          <cell r="G392">
            <v>0</v>
          </cell>
          <cell r="H392">
            <v>156</v>
          </cell>
          <cell r="P392">
            <v>250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652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50</v>
          </cell>
          <cell r="G396">
            <v>50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157</v>
          </cell>
          <cell r="F397">
            <v>0</v>
          </cell>
          <cell r="G397">
            <v>0</v>
          </cell>
          <cell r="H397">
            <v>50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200</v>
          </cell>
          <cell r="G398">
            <v>200</v>
          </cell>
          <cell r="H398">
            <v>490</v>
          </cell>
          <cell r="P398">
            <v>150</v>
          </cell>
          <cell r="Y398">
            <v>0</v>
          </cell>
          <cell r="AA398">
            <v>0</v>
          </cell>
        </row>
        <row r="399">
          <cell r="C399">
            <v>1.4843299999999999</v>
          </cell>
          <cell r="D399">
            <v>3</v>
          </cell>
          <cell r="E399">
            <v>0</v>
          </cell>
          <cell r="F399">
            <v>0</v>
          </cell>
          <cell r="G399">
            <v>0</v>
          </cell>
          <cell r="H399">
            <v>10</v>
          </cell>
          <cell r="P399">
            <v>110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180</v>
          </cell>
          <cell r="P400">
            <v>290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3.78</v>
          </cell>
          <cell r="G402">
            <v>3.78</v>
          </cell>
          <cell r="H402">
            <v>1342</v>
          </cell>
          <cell r="P402">
            <v>6.1608200000000011</v>
          </cell>
          <cell r="Y402">
            <v>11.752343459999992</v>
          </cell>
          <cell r="AA402">
            <v>12.339960632999992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101</v>
          </cell>
          <cell r="F407">
            <v>8.76</v>
          </cell>
          <cell r="G407">
            <v>8.76</v>
          </cell>
          <cell r="H407">
            <v>593</v>
          </cell>
          <cell r="P407">
            <v>92.182423999999997</v>
          </cell>
          <cell r="Y407">
            <v>112.82809247199999</v>
          </cell>
          <cell r="AA407">
            <v>118.4694970956</v>
          </cell>
        </row>
        <row r="408">
          <cell r="C408">
            <v>17.5852</v>
          </cell>
          <cell r="D408">
            <v>16</v>
          </cell>
          <cell r="E408">
            <v>123</v>
          </cell>
          <cell r="F408">
            <v>0</v>
          </cell>
          <cell r="G408">
            <v>0</v>
          </cell>
          <cell r="H408">
            <v>160</v>
          </cell>
          <cell r="P408">
            <v>116.45507623174399</v>
          </cell>
          <cell r="Y408">
            <v>17.327195272026302</v>
          </cell>
          <cell r="AA408">
            <v>18.193555035627618</v>
          </cell>
        </row>
        <row r="409">
          <cell r="C409">
            <v>54.170349999999999</v>
          </cell>
          <cell r="D409">
            <v>960</v>
          </cell>
          <cell r="E409">
            <v>26</v>
          </cell>
          <cell r="F409">
            <v>814.28323360000002</v>
          </cell>
          <cell r="G409">
            <v>814.28323360000002</v>
          </cell>
          <cell r="H409">
            <v>194</v>
          </cell>
          <cell r="P409">
            <v>95.597077705979927</v>
          </cell>
          <cell r="Y409">
            <v>101.01372282439252</v>
          </cell>
          <cell r="AA409">
            <v>106.06440896561215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324</v>
          </cell>
          <cell r="P410">
            <v>9.7000000000000003E-2</v>
          </cell>
          <cell r="Y410">
            <v>0.102141</v>
          </cell>
          <cell r="AA410">
            <v>0.10724805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519.63869999999997</v>
          </cell>
          <cell r="D412">
            <v>216</v>
          </cell>
          <cell r="E412">
            <v>0</v>
          </cell>
          <cell r="F412">
            <v>257.02551996000011</v>
          </cell>
          <cell r="G412">
            <v>257.02551996000011</v>
          </cell>
          <cell r="H412">
            <v>1472</v>
          </cell>
          <cell r="P412">
            <v>2640.8200847032385</v>
          </cell>
          <cell r="Y412">
            <v>2713.811649192512</v>
          </cell>
          <cell r="AA412">
            <v>3849.5022316521377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-0.16758708000000397</v>
          </cell>
          <cell r="G413">
            <v>-0.16758708000000397</v>
          </cell>
          <cell r="H413">
            <v>0</v>
          </cell>
          <cell r="P413">
            <v>399.84479999999996</v>
          </cell>
          <cell r="Y413">
            <v>179.83657440000002</v>
          </cell>
          <cell r="AA413">
            <v>188.82840312000002</v>
          </cell>
        </row>
        <row r="414">
          <cell r="C414">
            <v>5.9</v>
          </cell>
          <cell r="D414">
            <v>6</v>
          </cell>
          <cell r="E414">
            <v>31</v>
          </cell>
          <cell r="F414">
            <v>4.2343249599999986</v>
          </cell>
          <cell r="G414">
            <v>4.2343249599999986</v>
          </cell>
          <cell r="H414">
            <v>85</v>
          </cell>
          <cell r="P414">
            <v>356.56028827824002</v>
          </cell>
          <cell r="Y414">
            <v>96.907983556986721</v>
          </cell>
          <cell r="AA414">
            <v>101.75338273483605</v>
          </cell>
        </row>
        <row r="415">
          <cell r="C415">
            <v>44.611899999999423</v>
          </cell>
          <cell r="D415">
            <v>10</v>
          </cell>
          <cell r="E415">
            <v>0</v>
          </cell>
          <cell r="F415">
            <v>300</v>
          </cell>
          <cell r="G415">
            <v>300</v>
          </cell>
          <cell r="H415">
            <v>0</v>
          </cell>
          <cell r="P415">
            <v>107</v>
          </cell>
          <cell r="Y415">
            <v>117</v>
          </cell>
          <cell r="AA415">
            <v>122.85000000000001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22</v>
          </cell>
          <cell r="G416">
            <v>22</v>
          </cell>
          <cell r="H416">
            <v>20</v>
          </cell>
          <cell r="P416">
            <v>120</v>
          </cell>
          <cell r="Y416">
            <v>130</v>
          </cell>
          <cell r="AA416">
            <v>136.5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5803</v>
          </cell>
          <cell r="D441">
            <v>10915</v>
          </cell>
          <cell r="E441">
            <v>52712</v>
          </cell>
          <cell r="F441">
            <v>23140</v>
          </cell>
          <cell r="G441">
            <v>23140</v>
          </cell>
          <cell r="H441">
            <v>23140</v>
          </cell>
          <cell r="P441">
            <v>7971</v>
          </cell>
          <cell r="Y441">
            <v>8324</v>
          </cell>
          <cell r="AA441">
            <v>8838.2000000000007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5803</v>
          </cell>
          <cell r="D443">
            <v>10915</v>
          </cell>
          <cell r="E443">
            <v>52712</v>
          </cell>
          <cell r="F443">
            <v>23140</v>
          </cell>
          <cell r="G443">
            <v>23140</v>
          </cell>
          <cell r="H443">
            <v>23140</v>
          </cell>
          <cell r="P443">
            <v>7971</v>
          </cell>
          <cell r="Y443">
            <v>8324</v>
          </cell>
          <cell r="AA443">
            <v>8838.2000000000007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-3.6449999999604188E-2</v>
          </cell>
          <cell r="D448">
            <v>15</v>
          </cell>
          <cell r="E448">
            <v>0.2</v>
          </cell>
          <cell r="F448">
            <v>0</v>
          </cell>
          <cell r="G448">
            <v>0</v>
          </cell>
          <cell r="H448">
            <v>2018</v>
          </cell>
          <cell r="P448">
            <v>9000</v>
          </cell>
          <cell r="Y448">
            <v>421</v>
          </cell>
          <cell r="AA448">
            <v>1442.05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2018</v>
          </cell>
          <cell r="P449">
            <v>6000</v>
          </cell>
          <cell r="Y449">
            <v>0</v>
          </cell>
          <cell r="AA449">
            <v>0</v>
          </cell>
        </row>
        <row r="450">
          <cell r="C450">
            <v>-3.6449999999604188E-2</v>
          </cell>
          <cell r="D450">
            <v>15</v>
          </cell>
          <cell r="E450">
            <v>0.2</v>
          </cell>
          <cell r="F450">
            <v>0</v>
          </cell>
          <cell r="G450">
            <v>0</v>
          </cell>
          <cell r="H450">
            <v>0</v>
          </cell>
          <cell r="P450">
            <v>3000</v>
          </cell>
          <cell r="Y450">
            <v>421</v>
          </cell>
          <cell r="AA450">
            <v>1442.05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Farmer-settlement and Development</v>
          </cell>
          <cell r="C503">
            <v>370879.2267</v>
          </cell>
          <cell r="D503">
            <v>474252</v>
          </cell>
          <cell r="E503">
            <v>359450</v>
          </cell>
          <cell r="F503">
            <v>347185.2</v>
          </cell>
          <cell r="G503">
            <v>367891.20000000001</v>
          </cell>
          <cell r="H503">
            <v>369381</v>
          </cell>
          <cell r="P503">
            <v>391658.30604</v>
          </cell>
          <cell r="Y503">
            <v>448747.15020184004</v>
          </cell>
          <cell r="AA503">
            <v>480561.20771193207</v>
          </cell>
        </row>
        <row r="504">
          <cell r="B504" t="str">
            <v>Extention and Advisory Services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P504">
            <v>0</v>
          </cell>
          <cell r="Y504">
            <v>0</v>
          </cell>
          <cell r="AA504">
            <v>0</v>
          </cell>
        </row>
        <row r="505">
          <cell r="B505" t="str">
            <v>Food Security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167923.72545999999</v>
          </cell>
          <cell r="D525">
            <v>232525</v>
          </cell>
          <cell r="E525">
            <v>112818.92679</v>
          </cell>
          <cell r="F525">
            <v>100221</v>
          </cell>
          <cell r="G525">
            <v>115275</v>
          </cell>
          <cell r="H525">
            <v>127930</v>
          </cell>
          <cell r="P525">
            <v>134284.6</v>
          </cell>
          <cell r="Y525">
            <v>141042.1838</v>
          </cell>
          <cell r="AA525">
            <v>146671.29298999999</v>
          </cell>
        </row>
        <row r="526">
          <cell r="C526">
            <v>142759.07242999997</v>
          </cell>
          <cell r="D526">
            <v>205474</v>
          </cell>
          <cell r="E526">
            <v>97195.987150000001</v>
          </cell>
          <cell r="F526">
            <v>85544</v>
          </cell>
          <cell r="G526">
            <v>100598</v>
          </cell>
          <cell r="H526">
            <v>127930</v>
          </cell>
          <cell r="P526">
            <v>113520.52</v>
          </cell>
          <cell r="Y526">
            <v>116829.10756</v>
          </cell>
          <cell r="AA526">
            <v>121247.562938</v>
          </cell>
        </row>
        <row r="527">
          <cell r="C527">
            <v>25164.653030000001</v>
          </cell>
          <cell r="D527">
            <v>27051</v>
          </cell>
          <cell r="E527">
            <v>15622.939640000001</v>
          </cell>
          <cell r="F527">
            <v>14677</v>
          </cell>
          <cell r="G527">
            <v>14677</v>
          </cell>
          <cell r="H527">
            <v>0</v>
          </cell>
          <cell r="P527">
            <v>20764.080000000002</v>
          </cell>
          <cell r="Y527">
            <v>24213.076239999999</v>
          </cell>
          <cell r="AA527">
            <v>25423.730051999999</v>
          </cell>
        </row>
        <row r="528">
          <cell r="C528">
            <v>42715.682400000005</v>
          </cell>
          <cell r="D528">
            <v>43085</v>
          </cell>
          <cell r="E528">
            <v>36623</v>
          </cell>
          <cell r="F528">
            <v>39417.199999999997</v>
          </cell>
          <cell r="G528">
            <v>43938.2</v>
          </cell>
          <cell r="H528">
            <v>37783</v>
          </cell>
          <cell r="P528">
            <v>35702.719280000005</v>
          </cell>
          <cell r="Y528">
            <v>56753.712401840006</v>
          </cell>
          <cell r="AA528">
            <v>69537.398021931993</v>
          </cell>
        </row>
        <row r="529">
          <cell r="C529">
            <v>83.867019999999997</v>
          </cell>
          <cell r="D529">
            <v>2950</v>
          </cell>
          <cell r="E529">
            <v>323</v>
          </cell>
          <cell r="F529">
            <v>1690.52</v>
          </cell>
          <cell r="G529">
            <v>1690.52</v>
          </cell>
          <cell r="H529">
            <v>251</v>
          </cell>
          <cell r="P529">
            <v>676.98288000000002</v>
          </cell>
          <cell r="Y529">
            <v>3871.86297264</v>
          </cell>
          <cell r="AA529">
            <v>4065.456121272</v>
          </cell>
        </row>
        <row r="530">
          <cell r="C530">
            <v>0</v>
          </cell>
          <cell r="D530">
            <v>1190</v>
          </cell>
          <cell r="E530">
            <v>46</v>
          </cell>
          <cell r="F530">
            <v>0</v>
          </cell>
          <cell r="G530">
            <v>0</v>
          </cell>
          <cell r="H530">
            <v>274</v>
          </cell>
          <cell r="P530">
            <v>-6.2759999999999996E-2</v>
          </cell>
          <cell r="Y530">
            <v>-6.6086279999999997E-2</v>
          </cell>
          <cell r="AA530">
            <v>-6.9390594E-2</v>
          </cell>
        </row>
        <row r="531">
          <cell r="C531">
            <v>540.39597000000003</v>
          </cell>
          <cell r="D531">
            <v>0</v>
          </cell>
          <cell r="E531">
            <v>322</v>
          </cell>
          <cell r="F531">
            <v>996.66</v>
          </cell>
          <cell r="G531">
            <v>996.66</v>
          </cell>
          <cell r="H531">
            <v>664</v>
          </cell>
          <cell r="P531">
            <v>531.86854000000017</v>
          </cell>
          <cell r="Y531">
            <v>1086.5575726200002</v>
          </cell>
          <cell r="AA531">
            <v>1140.8854512510002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952.98089000000004</v>
          </cell>
          <cell r="D534">
            <v>1990</v>
          </cell>
          <cell r="E534">
            <v>409</v>
          </cell>
          <cell r="F534">
            <v>1070.1600000000001</v>
          </cell>
          <cell r="G534">
            <v>1070.1600000000001</v>
          </cell>
          <cell r="H534">
            <v>157</v>
          </cell>
          <cell r="P534">
            <v>868.93003999999996</v>
          </cell>
          <cell r="Y534">
            <v>1967.9833321199999</v>
          </cell>
          <cell r="AA534">
            <v>2066.382498726</v>
          </cell>
        </row>
        <row r="535">
          <cell r="C535">
            <v>1132.5452799999998</v>
          </cell>
          <cell r="D535">
            <v>1100</v>
          </cell>
          <cell r="E535">
            <v>3091</v>
          </cell>
          <cell r="F535">
            <v>1150.52</v>
          </cell>
          <cell r="G535">
            <v>1150.52</v>
          </cell>
          <cell r="H535">
            <v>4539</v>
          </cell>
          <cell r="P535">
            <v>1191.1638800000001</v>
          </cell>
          <cell r="Y535">
            <v>1254.2955656399999</v>
          </cell>
          <cell r="AA535">
            <v>1317.0103439219999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24.735779999999998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4521</v>
          </cell>
          <cell r="P537">
            <v>0</v>
          </cell>
          <cell r="Y537">
            <v>0</v>
          </cell>
          <cell r="AA537">
            <v>4000</v>
          </cell>
        </row>
        <row r="538">
          <cell r="C538">
            <v>0</v>
          </cell>
          <cell r="D538">
            <v>2934</v>
          </cell>
          <cell r="E538">
            <v>2401</v>
          </cell>
          <cell r="F538">
            <v>0</v>
          </cell>
          <cell r="G538">
            <v>0</v>
          </cell>
          <cell r="H538">
            <v>599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242.46875999999997</v>
          </cell>
          <cell r="D542">
            <v>699</v>
          </cell>
          <cell r="E542">
            <v>427</v>
          </cell>
          <cell r="F542">
            <v>742.84</v>
          </cell>
          <cell r="G542">
            <v>742.84</v>
          </cell>
          <cell r="H542">
            <v>124</v>
          </cell>
          <cell r="P542">
            <v>769.08196000000009</v>
          </cell>
          <cell r="Y542">
            <v>809.84330388000001</v>
          </cell>
          <cell r="AA542">
            <v>850.335469074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5.88</v>
          </cell>
          <cell r="G543">
            <v>5.88</v>
          </cell>
          <cell r="H543">
            <v>0</v>
          </cell>
          <cell r="P543">
            <v>6.08772</v>
          </cell>
          <cell r="Y543">
            <v>6.4103691599999992</v>
          </cell>
          <cell r="AA543">
            <v>6.7308876179999997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4309</v>
          </cell>
          <cell r="F545">
            <v>1.96</v>
          </cell>
          <cell r="G545">
            <v>1.96</v>
          </cell>
          <cell r="H545">
            <v>3685</v>
          </cell>
          <cell r="P545">
            <v>3502.0292399999998</v>
          </cell>
          <cell r="Y545">
            <v>5002.1367897199998</v>
          </cell>
          <cell r="AA545">
            <v>5252.2436292060002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121</v>
          </cell>
          <cell r="F547">
            <v>0</v>
          </cell>
          <cell r="G547">
            <v>0</v>
          </cell>
          <cell r="H547">
            <v>49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3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16.900549999999999</v>
          </cell>
          <cell r="D549">
            <v>15</v>
          </cell>
          <cell r="E549">
            <v>0</v>
          </cell>
          <cell r="F549">
            <v>13.72</v>
          </cell>
          <cell r="G549">
            <v>13.72</v>
          </cell>
          <cell r="H549">
            <v>20</v>
          </cell>
          <cell r="P549">
            <v>14.20468</v>
          </cell>
          <cell r="Y549">
            <v>14.95752804</v>
          </cell>
          <cell r="AA549">
            <v>15.705404442000001</v>
          </cell>
        </row>
        <row r="550">
          <cell r="C550">
            <v>4.7293200000000297</v>
          </cell>
          <cell r="D550">
            <v>665</v>
          </cell>
          <cell r="E550">
            <v>0</v>
          </cell>
          <cell r="F550">
            <v>667.38</v>
          </cell>
          <cell r="G550">
            <v>667.38</v>
          </cell>
          <cell r="H550">
            <v>0</v>
          </cell>
          <cell r="P550">
            <v>690.95622000000003</v>
          </cell>
          <cell r="Y550">
            <v>727.57689965999998</v>
          </cell>
          <cell r="AA550">
            <v>763.955744643</v>
          </cell>
        </row>
        <row r="551">
          <cell r="C551">
            <v>7.5918000000000001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15.515740000000164</v>
          </cell>
          <cell r="D552">
            <v>640</v>
          </cell>
          <cell r="E552">
            <v>10</v>
          </cell>
          <cell r="F552">
            <v>630.14</v>
          </cell>
          <cell r="G552">
            <v>630.14</v>
          </cell>
          <cell r="H552">
            <v>21</v>
          </cell>
          <cell r="P552">
            <v>652.40066000000002</v>
          </cell>
          <cell r="Y552">
            <v>686.97789497999997</v>
          </cell>
          <cell r="AA552">
            <v>721.32678972899998</v>
          </cell>
        </row>
        <row r="553">
          <cell r="C553">
            <v>150.38695999999999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1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246.35816</v>
          </cell>
          <cell r="D554">
            <v>360</v>
          </cell>
          <cell r="E554">
            <v>0</v>
          </cell>
          <cell r="F554">
            <v>361.62</v>
          </cell>
          <cell r="G554">
            <v>361.62</v>
          </cell>
          <cell r="H554">
            <v>0</v>
          </cell>
          <cell r="P554">
            <v>374.39477999999997</v>
          </cell>
          <cell r="Y554">
            <v>394.23770333999994</v>
          </cell>
          <cell r="AA554">
            <v>413.94958850699993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547.59265999999934</v>
          </cell>
          <cell r="D557">
            <v>3813</v>
          </cell>
          <cell r="E557">
            <v>204</v>
          </cell>
          <cell r="F557">
            <v>1092.48</v>
          </cell>
          <cell r="G557">
            <v>1092.48</v>
          </cell>
          <cell r="H557">
            <v>663</v>
          </cell>
          <cell r="P557">
            <v>237.05312000000049</v>
          </cell>
          <cell r="Y557">
            <v>4461.6169353599998</v>
          </cell>
          <cell r="AA557">
            <v>4684.6977821279997</v>
          </cell>
        </row>
        <row r="558">
          <cell r="C558">
            <v>752.65588999999989</v>
          </cell>
          <cell r="D558">
            <v>1010</v>
          </cell>
          <cell r="E558">
            <v>588</v>
          </cell>
          <cell r="F558">
            <v>974.12</v>
          </cell>
          <cell r="G558">
            <v>974.12</v>
          </cell>
          <cell r="H558">
            <v>752</v>
          </cell>
          <cell r="P558">
            <v>1008.5322799999999</v>
          </cell>
          <cell r="Y558">
            <v>1061.9844908399998</v>
          </cell>
          <cell r="AA558">
            <v>1115.0837153819998</v>
          </cell>
        </row>
        <row r="559">
          <cell r="C559">
            <v>7053.0374099999999</v>
          </cell>
          <cell r="D559">
            <v>3400</v>
          </cell>
          <cell r="E559">
            <v>5954</v>
          </cell>
          <cell r="F559">
            <v>6870.2199999999993</v>
          </cell>
          <cell r="G559">
            <v>6870.2199999999993</v>
          </cell>
          <cell r="H559">
            <v>6310</v>
          </cell>
          <cell r="P559">
            <v>5889.2781799999993</v>
          </cell>
          <cell r="Y559">
            <v>5174.2099235400001</v>
          </cell>
          <cell r="AA559">
            <v>5432.9204197170002</v>
          </cell>
        </row>
        <row r="560">
          <cell r="C560">
            <v>2896.7459399999998</v>
          </cell>
          <cell r="D560">
            <v>4000</v>
          </cell>
          <cell r="E560">
            <v>4702</v>
          </cell>
          <cell r="F560">
            <v>6653.22</v>
          </cell>
          <cell r="G560">
            <v>6653.22</v>
          </cell>
          <cell r="H560">
            <v>3817</v>
          </cell>
          <cell r="P560">
            <v>6888.2551800000001</v>
          </cell>
          <cell r="Y560">
            <v>7253.3327045400001</v>
          </cell>
          <cell r="AA560">
            <v>7615.9993397670005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25586.623840000004</v>
          </cell>
          <cell r="D562">
            <v>15132</v>
          </cell>
          <cell r="E562">
            <v>11879</v>
          </cell>
          <cell r="F562">
            <v>15069.46</v>
          </cell>
          <cell r="G562">
            <v>19590.46</v>
          </cell>
          <cell r="H562">
            <v>9822</v>
          </cell>
          <cell r="P562">
            <v>9319.811740000001</v>
          </cell>
          <cell r="Y562">
            <v>15015.302762219999</v>
          </cell>
          <cell r="AA562">
            <v>17762.067900331</v>
          </cell>
        </row>
        <row r="563">
          <cell r="C563">
            <v>1885.9568899999999</v>
          </cell>
          <cell r="D563">
            <v>1300</v>
          </cell>
          <cell r="E563">
            <v>718</v>
          </cell>
          <cell r="F563">
            <v>560.73999999999978</v>
          </cell>
          <cell r="G563">
            <v>560.73999999999978</v>
          </cell>
          <cell r="H563">
            <v>101</v>
          </cell>
          <cell r="P563">
            <v>2651.2020600000005</v>
          </cell>
          <cell r="Y563">
            <v>3791.7157691800003</v>
          </cell>
          <cell r="AA563">
            <v>3981.3015576390003</v>
          </cell>
        </row>
        <row r="564">
          <cell r="C564">
            <v>312.19354000000004</v>
          </cell>
          <cell r="D564">
            <v>0</v>
          </cell>
          <cell r="E564">
            <v>779</v>
          </cell>
          <cell r="F564">
            <v>415.52</v>
          </cell>
          <cell r="G564">
            <v>415.52</v>
          </cell>
          <cell r="H564">
            <v>1283</v>
          </cell>
          <cell r="P564">
            <v>430.19888000000003</v>
          </cell>
          <cell r="Y564">
            <v>1501.9994206399999</v>
          </cell>
          <cell r="AA564">
            <v>5527.0993916719999</v>
          </cell>
        </row>
        <row r="565">
          <cell r="C565">
            <v>262.39999999999998</v>
          </cell>
          <cell r="D565">
            <v>1887</v>
          </cell>
          <cell r="E565">
            <v>335</v>
          </cell>
          <cell r="F565">
            <v>450.04</v>
          </cell>
          <cell r="G565">
            <v>450.04</v>
          </cell>
          <cell r="H565">
            <v>130</v>
          </cell>
          <cell r="P565">
            <v>0.34999999999990905</v>
          </cell>
          <cell r="Y565">
            <v>2670.7765499999996</v>
          </cell>
          <cell r="AA565">
            <v>2804.3153774999996</v>
          </cell>
        </row>
        <row r="566">
          <cell r="C566">
            <v>0</v>
          </cell>
          <cell r="D566">
            <v>0</v>
          </cell>
          <cell r="E566">
            <v>2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12.315340000000001</v>
          </cell>
          <cell r="D567">
            <v>697</v>
          </cell>
          <cell r="E567">
            <v>8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12.315340000000001</v>
          </cell>
          <cell r="D568">
            <v>697</v>
          </cell>
          <cell r="E568">
            <v>8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155202.70000000001</v>
          </cell>
          <cell r="D591">
            <v>192284</v>
          </cell>
          <cell r="E591">
            <v>203465</v>
          </cell>
          <cell r="F591">
            <v>204439</v>
          </cell>
          <cell r="G591">
            <v>205570</v>
          </cell>
          <cell r="H591">
            <v>200560</v>
          </cell>
          <cell r="P591">
            <v>216308</v>
          </cell>
          <cell r="Y591">
            <v>245304.01499999998</v>
          </cell>
          <cell r="AA591">
            <v>258422.90474999996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155202.70000000001</v>
          </cell>
          <cell r="D593">
            <v>192284</v>
          </cell>
          <cell r="E593">
            <v>203465</v>
          </cell>
          <cell r="F593">
            <v>204439</v>
          </cell>
          <cell r="G593">
            <v>205570</v>
          </cell>
          <cell r="H593">
            <v>200560</v>
          </cell>
          <cell r="P593">
            <v>216308</v>
          </cell>
          <cell r="Y593">
            <v>245304.01499999998</v>
          </cell>
          <cell r="AA593">
            <v>258422.90474999996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0.23899999999957799</v>
          </cell>
          <cell r="AA595">
            <v>0.25094999999955692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0.23899999999957799</v>
          </cell>
          <cell r="AA597">
            <v>0.25094999999955692</v>
          </cell>
        </row>
        <row r="598">
          <cell r="C598">
            <v>5024.8034999999791</v>
          </cell>
          <cell r="D598">
            <v>5268</v>
          </cell>
          <cell r="E598">
            <v>6040</v>
          </cell>
          <cell r="F598">
            <v>3108</v>
          </cell>
          <cell r="G598">
            <v>3108</v>
          </cell>
          <cell r="H598">
            <v>3108</v>
          </cell>
          <cell r="P598">
            <v>5363</v>
          </cell>
          <cell r="Y598">
            <v>5647</v>
          </cell>
          <cell r="AA598">
            <v>5929.35</v>
          </cell>
        </row>
        <row r="599">
          <cell r="C599">
            <v>0</v>
          </cell>
          <cell r="D599">
            <v>0</v>
          </cell>
          <cell r="E599">
            <v>787</v>
          </cell>
          <cell r="F599">
            <v>0</v>
          </cell>
          <cell r="G599">
            <v>500</v>
          </cell>
          <cell r="H599">
            <v>3108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5024.8034999999791</v>
          </cell>
          <cell r="D600">
            <v>5268</v>
          </cell>
          <cell r="E600">
            <v>5253</v>
          </cell>
          <cell r="F600">
            <v>3108</v>
          </cell>
          <cell r="G600">
            <v>2608</v>
          </cell>
          <cell r="H600">
            <v>0</v>
          </cell>
          <cell r="P600">
            <v>5363</v>
          </cell>
          <cell r="Y600">
            <v>5647</v>
          </cell>
          <cell r="AA600">
            <v>5929.35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393</v>
          </cell>
          <cell r="E603">
            <v>495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 xml:space="preserve">Animal Health </v>
          </cell>
          <cell r="C653">
            <v>7335</v>
          </cell>
          <cell r="D653">
            <v>9831</v>
          </cell>
          <cell r="E653">
            <v>78882</v>
          </cell>
          <cell r="F653">
            <v>89932</v>
          </cell>
          <cell r="G653">
            <v>88432</v>
          </cell>
          <cell r="H653">
            <v>102493</v>
          </cell>
          <cell r="P653">
            <v>80580</v>
          </cell>
          <cell r="Y653">
            <v>95555</v>
          </cell>
          <cell r="AA653">
            <v>98757</v>
          </cell>
        </row>
        <row r="654">
          <cell r="B654" t="str">
            <v>Export Control</v>
          </cell>
          <cell r="C654">
            <v>1574</v>
          </cell>
          <cell r="D654">
            <v>2115</v>
          </cell>
          <cell r="E654">
            <v>2177</v>
          </cell>
          <cell r="F654">
            <v>2005</v>
          </cell>
          <cell r="G654">
            <v>2005</v>
          </cell>
          <cell r="H654">
            <v>0</v>
          </cell>
          <cell r="P654">
            <v>2150</v>
          </cell>
          <cell r="Y654">
            <v>2345</v>
          </cell>
          <cell r="AA654">
            <v>2462.25</v>
          </cell>
        </row>
        <row r="655">
          <cell r="B655" t="str">
            <v>Veterinary Public Health</v>
          </cell>
          <cell r="C655">
            <v>1139</v>
          </cell>
          <cell r="D655">
            <v>1788</v>
          </cell>
          <cell r="E655">
            <v>1454</v>
          </cell>
          <cell r="F655">
            <v>5273</v>
          </cell>
          <cell r="G655">
            <v>5273</v>
          </cell>
          <cell r="H655">
            <v>0</v>
          </cell>
          <cell r="P655">
            <v>5765</v>
          </cell>
          <cell r="Y655">
            <v>5233</v>
          </cell>
          <cell r="AA655">
            <v>5494.6500000000005</v>
          </cell>
        </row>
        <row r="656">
          <cell r="B656" t="str">
            <v>Veterinary Laboratory Services</v>
          </cell>
          <cell r="C656">
            <v>3692</v>
          </cell>
          <cell r="D656">
            <v>5835</v>
          </cell>
          <cell r="E656">
            <v>6544</v>
          </cell>
          <cell r="F656">
            <v>6783</v>
          </cell>
          <cell r="G656">
            <v>6783</v>
          </cell>
          <cell r="H656">
            <v>0</v>
          </cell>
          <cell r="P656">
            <v>7290</v>
          </cell>
          <cell r="Y656">
            <v>6666</v>
          </cell>
          <cell r="AA656">
            <v>6999.3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7806</v>
          </cell>
          <cell r="D675">
            <v>13839</v>
          </cell>
          <cell r="E675">
            <v>71726.527300000002</v>
          </cell>
          <cell r="F675">
            <v>78476</v>
          </cell>
          <cell r="G675">
            <v>76976</v>
          </cell>
          <cell r="H675">
            <v>76976</v>
          </cell>
          <cell r="P675">
            <v>82807</v>
          </cell>
          <cell r="Y675">
            <v>94399</v>
          </cell>
          <cell r="AA675">
            <v>99118.95</v>
          </cell>
        </row>
        <row r="676">
          <cell r="C676">
            <v>6181</v>
          </cell>
          <cell r="D676">
            <v>12442</v>
          </cell>
          <cell r="E676">
            <v>63979.582699999999</v>
          </cell>
          <cell r="F676">
            <v>73388</v>
          </cell>
          <cell r="G676">
            <v>71888</v>
          </cell>
          <cell r="H676">
            <v>76976</v>
          </cell>
          <cell r="P676">
            <v>76884</v>
          </cell>
          <cell r="Y676">
            <v>87354</v>
          </cell>
          <cell r="AA676">
            <v>91721.7</v>
          </cell>
        </row>
        <row r="677">
          <cell r="C677">
            <v>1625</v>
          </cell>
          <cell r="D677">
            <v>1397</v>
          </cell>
          <cell r="E677">
            <v>7746.9445999999998</v>
          </cell>
          <cell r="F677">
            <v>5088</v>
          </cell>
          <cell r="G677">
            <v>5088</v>
          </cell>
          <cell r="H677">
            <v>0</v>
          </cell>
          <cell r="P677">
            <v>5923</v>
          </cell>
          <cell r="Y677">
            <v>7045</v>
          </cell>
          <cell r="AA677">
            <v>7397.25</v>
          </cell>
        </row>
        <row r="678">
          <cell r="C678">
            <v>5771.9153799999995</v>
          </cell>
          <cell r="D678">
            <v>5621</v>
          </cell>
          <cell r="E678">
            <v>17153.71</v>
          </cell>
          <cell r="F678">
            <v>25349</v>
          </cell>
          <cell r="G678">
            <v>25349</v>
          </cell>
          <cell r="H678">
            <v>25349</v>
          </cell>
          <cell r="P678">
            <v>12802.1</v>
          </cell>
          <cell r="Y678">
            <v>15214.94725472</v>
          </cell>
          <cell r="AA678">
            <v>14399.915781613998</v>
          </cell>
        </row>
        <row r="679">
          <cell r="C679">
            <v>329</v>
          </cell>
          <cell r="D679">
            <v>347</v>
          </cell>
          <cell r="E679">
            <v>147</v>
          </cell>
          <cell r="F679">
            <v>1275</v>
          </cell>
          <cell r="G679">
            <v>1275</v>
          </cell>
          <cell r="H679">
            <v>3083</v>
          </cell>
          <cell r="P679">
            <v>1378</v>
          </cell>
          <cell r="Y679">
            <v>460.29992443999998</v>
          </cell>
          <cell r="AA679">
            <v>483</v>
          </cell>
        </row>
        <row r="680">
          <cell r="C680">
            <v>0</v>
          </cell>
          <cell r="D680">
            <v>5</v>
          </cell>
          <cell r="E680">
            <v>0</v>
          </cell>
          <cell r="F680">
            <v>0</v>
          </cell>
          <cell r="G680">
            <v>0</v>
          </cell>
          <cell r="H680">
            <v>109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1</v>
          </cell>
          <cell r="E681">
            <v>62</v>
          </cell>
          <cell r="F681">
            <v>103</v>
          </cell>
          <cell r="G681">
            <v>103</v>
          </cell>
          <cell r="H681">
            <v>455</v>
          </cell>
          <cell r="P681">
            <v>503</v>
          </cell>
          <cell r="Y681">
            <v>643.65899999999999</v>
          </cell>
          <cell r="AA681">
            <v>675.84195</v>
          </cell>
        </row>
        <row r="682">
          <cell r="C682">
            <v>7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72</v>
          </cell>
          <cell r="D684">
            <v>126</v>
          </cell>
          <cell r="E684">
            <v>129</v>
          </cell>
          <cell r="F684">
            <v>214</v>
          </cell>
          <cell r="G684">
            <v>214</v>
          </cell>
          <cell r="H684">
            <v>200</v>
          </cell>
          <cell r="P684">
            <v>20</v>
          </cell>
          <cell r="Y684">
            <v>21.881712039999996</v>
          </cell>
          <cell r="AA684">
            <v>22.975797641999996</v>
          </cell>
        </row>
        <row r="685">
          <cell r="C685">
            <v>47.567860000000003</v>
          </cell>
          <cell r="D685">
            <v>50</v>
          </cell>
          <cell r="E685">
            <v>337</v>
          </cell>
          <cell r="F685">
            <v>1618</v>
          </cell>
          <cell r="G685">
            <v>1618</v>
          </cell>
          <cell r="H685">
            <v>510</v>
          </cell>
          <cell r="P685">
            <v>945</v>
          </cell>
          <cell r="Y685">
            <v>995.15906801999995</v>
          </cell>
          <cell r="AA685">
            <v>1044.9170214210001</v>
          </cell>
        </row>
        <row r="686">
          <cell r="C686">
            <v>0</v>
          </cell>
          <cell r="D686">
            <v>35</v>
          </cell>
          <cell r="E686">
            <v>1468.17</v>
          </cell>
          <cell r="F686">
            <v>400</v>
          </cell>
          <cell r="G686">
            <v>400</v>
          </cell>
          <cell r="H686">
            <v>100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16.62576</v>
          </cell>
          <cell r="D687">
            <v>17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149.23150000000001</v>
          </cell>
          <cell r="D689">
            <v>203</v>
          </cell>
          <cell r="E689">
            <v>257</v>
          </cell>
          <cell r="F689">
            <v>304</v>
          </cell>
          <cell r="G689">
            <v>304</v>
          </cell>
          <cell r="H689">
            <v>220</v>
          </cell>
          <cell r="P689">
            <v>315</v>
          </cell>
          <cell r="Y689">
            <v>131.94452659999999</v>
          </cell>
          <cell r="AA689">
            <v>138.54175293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495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30</v>
          </cell>
          <cell r="D692">
            <v>40</v>
          </cell>
          <cell r="E692">
            <v>263</v>
          </cell>
          <cell r="F692">
            <v>799</v>
          </cell>
          <cell r="G692">
            <v>799</v>
          </cell>
          <cell r="H692">
            <v>614</v>
          </cell>
          <cell r="P692">
            <v>520</v>
          </cell>
          <cell r="Y692">
            <v>367</v>
          </cell>
          <cell r="AA692">
            <v>385</v>
          </cell>
        </row>
        <row r="693">
          <cell r="C693">
            <v>86.564220000000006</v>
          </cell>
          <cell r="D693">
            <v>88</v>
          </cell>
          <cell r="E693">
            <v>73</v>
          </cell>
          <cell r="F693">
            <v>0</v>
          </cell>
          <cell r="G693">
            <v>0</v>
          </cell>
          <cell r="H693">
            <v>140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100</v>
          </cell>
          <cell r="F694">
            <v>150</v>
          </cell>
          <cell r="G694">
            <v>150</v>
          </cell>
          <cell r="H694">
            <v>0</v>
          </cell>
          <cell r="P694">
            <v>0</v>
          </cell>
          <cell r="Y694">
            <v>0.42119999999999097</v>
          </cell>
          <cell r="AA694">
            <v>0.44225999999999055</v>
          </cell>
        </row>
        <row r="695">
          <cell r="C695">
            <v>0</v>
          </cell>
          <cell r="D695">
            <v>0</v>
          </cell>
          <cell r="E695">
            <v>1061</v>
          </cell>
          <cell r="F695">
            <v>0</v>
          </cell>
          <cell r="G695">
            <v>0</v>
          </cell>
          <cell r="H695">
            <v>1188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19</v>
          </cell>
          <cell r="F697">
            <v>0</v>
          </cell>
          <cell r="G697">
            <v>0</v>
          </cell>
          <cell r="H697">
            <v>74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29</v>
          </cell>
          <cell r="F698">
            <v>0</v>
          </cell>
          <cell r="G698">
            <v>0</v>
          </cell>
          <cell r="H698">
            <v>140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1.48102</v>
          </cell>
          <cell r="D699">
            <v>1</v>
          </cell>
          <cell r="E699">
            <v>-0.05</v>
          </cell>
          <cell r="F699">
            <v>3</v>
          </cell>
          <cell r="G699">
            <v>3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51.544359999999998</v>
          </cell>
          <cell r="D700">
            <v>53</v>
          </cell>
          <cell r="E700">
            <v>0</v>
          </cell>
          <cell r="F700">
            <v>61</v>
          </cell>
          <cell r="G700">
            <v>61</v>
          </cell>
          <cell r="H700">
            <v>35</v>
          </cell>
          <cell r="P700">
            <v>59</v>
          </cell>
          <cell r="Y700">
            <v>62.060871599999992</v>
          </cell>
          <cell r="AA700">
            <v>65</v>
          </cell>
        </row>
        <row r="701">
          <cell r="C701">
            <v>29.7</v>
          </cell>
          <cell r="D701">
            <v>32</v>
          </cell>
          <cell r="E701">
            <v>0</v>
          </cell>
          <cell r="F701">
            <v>0</v>
          </cell>
          <cell r="G701">
            <v>0</v>
          </cell>
          <cell r="H701">
            <v>16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17.100899999999999</v>
          </cell>
          <cell r="D702">
            <v>18</v>
          </cell>
          <cell r="E702">
            <v>1</v>
          </cell>
          <cell r="F702">
            <v>100</v>
          </cell>
          <cell r="G702">
            <v>100</v>
          </cell>
          <cell r="H702">
            <v>111</v>
          </cell>
          <cell r="P702">
            <v>20</v>
          </cell>
          <cell r="Y702">
            <v>21.039361200000002</v>
          </cell>
          <cell r="AA702">
            <v>22.091329260000002</v>
          </cell>
        </row>
        <row r="703">
          <cell r="C703">
            <v>0.50119999999999998</v>
          </cell>
          <cell r="D703">
            <v>0</v>
          </cell>
          <cell r="E703">
            <v>145</v>
          </cell>
          <cell r="F703">
            <v>164</v>
          </cell>
          <cell r="G703">
            <v>164</v>
          </cell>
          <cell r="H703">
            <v>217</v>
          </cell>
          <cell r="P703">
            <v>170</v>
          </cell>
          <cell r="Y703">
            <v>178.94001761999999</v>
          </cell>
          <cell r="AA703">
            <v>187.887018501</v>
          </cell>
        </row>
        <row r="704">
          <cell r="C704">
            <v>0</v>
          </cell>
          <cell r="D704">
            <v>0</v>
          </cell>
          <cell r="E704">
            <v>324</v>
          </cell>
          <cell r="F704">
            <v>10231</v>
          </cell>
          <cell r="G704">
            <v>10231</v>
          </cell>
          <cell r="H704">
            <v>1347</v>
          </cell>
          <cell r="P704">
            <v>812</v>
          </cell>
          <cell r="Y704">
            <v>254.89279199999999</v>
          </cell>
          <cell r="AA704">
            <v>267.63743160000001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1</v>
          </cell>
          <cell r="D706">
            <v>5</v>
          </cell>
          <cell r="E706">
            <v>609</v>
          </cell>
          <cell r="F706">
            <v>0</v>
          </cell>
          <cell r="G706">
            <v>0</v>
          </cell>
          <cell r="H706">
            <v>1080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511</v>
          </cell>
          <cell r="D707">
            <v>507</v>
          </cell>
          <cell r="E707">
            <v>398</v>
          </cell>
          <cell r="F707">
            <v>1399</v>
          </cell>
          <cell r="G707">
            <v>1399</v>
          </cell>
          <cell r="H707">
            <v>515</v>
          </cell>
          <cell r="P707">
            <v>8</v>
          </cell>
          <cell r="Y707">
            <v>10</v>
          </cell>
          <cell r="AA707">
            <v>10.5</v>
          </cell>
        </row>
        <row r="708">
          <cell r="C708">
            <v>277</v>
          </cell>
          <cell r="D708">
            <v>198</v>
          </cell>
          <cell r="E708">
            <v>554</v>
          </cell>
          <cell r="F708">
            <v>1023</v>
          </cell>
          <cell r="G708">
            <v>1023</v>
          </cell>
          <cell r="H708">
            <v>507</v>
          </cell>
          <cell r="P708">
            <v>281</v>
          </cell>
          <cell r="Y708">
            <v>399.38342807999993</v>
          </cell>
          <cell r="AA708">
            <v>419.35259948399994</v>
          </cell>
        </row>
        <row r="709">
          <cell r="C709">
            <v>2473</v>
          </cell>
          <cell r="D709">
            <v>2128</v>
          </cell>
          <cell r="E709">
            <v>1757</v>
          </cell>
          <cell r="F709">
            <v>2557</v>
          </cell>
          <cell r="G709">
            <v>2557</v>
          </cell>
          <cell r="H709">
            <v>1942</v>
          </cell>
          <cell r="P709">
            <v>4777.1000000000004</v>
          </cell>
          <cell r="Y709">
            <v>2284.3888999999999</v>
          </cell>
          <cell r="AA709">
            <v>2398.6083450000001</v>
          </cell>
        </row>
        <row r="710">
          <cell r="C710">
            <v>148.04876000000002</v>
          </cell>
          <cell r="D710">
            <v>155</v>
          </cell>
          <cell r="E710">
            <v>512</v>
          </cell>
          <cell r="F710">
            <v>678</v>
          </cell>
          <cell r="G710">
            <v>678</v>
          </cell>
          <cell r="H710">
            <v>2753</v>
          </cell>
          <cell r="P710">
            <v>702</v>
          </cell>
          <cell r="Y710">
            <v>784.01334311999983</v>
          </cell>
          <cell r="AA710">
            <v>823.21401027599984</v>
          </cell>
        </row>
        <row r="711">
          <cell r="C711">
            <v>64</v>
          </cell>
          <cell r="D711">
            <v>60</v>
          </cell>
          <cell r="E711">
            <v>1419.71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1383</v>
          </cell>
          <cell r="D712">
            <v>1464</v>
          </cell>
          <cell r="E712">
            <v>5145.7</v>
          </cell>
          <cell r="F712">
            <v>1032</v>
          </cell>
          <cell r="G712">
            <v>1032</v>
          </cell>
          <cell r="H712">
            <v>8524</v>
          </cell>
          <cell r="P712">
            <v>1446</v>
          </cell>
          <cell r="Y712">
            <v>7699</v>
          </cell>
          <cell r="AA712">
            <v>6509</v>
          </cell>
        </row>
        <row r="713">
          <cell r="C713">
            <v>0.54979999999999996</v>
          </cell>
          <cell r="D713">
            <v>2</v>
          </cell>
          <cell r="E713">
            <v>1082.98</v>
          </cell>
          <cell r="F713">
            <v>1870</v>
          </cell>
          <cell r="G713">
            <v>1870</v>
          </cell>
          <cell r="H713">
            <v>45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71</v>
          </cell>
          <cell r="D714">
            <v>80</v>
          </cell>
          <cell r="E714">
            <v>758.2</v>
          </cell>
          <cell r="F714">
            <v>568</v>
          </cell>
          <cell r="G714">
            <v>568</v>
          </cell>
          <cell r="H714">
            <v>1188</v>
          </cell>
          <cell r="P714">
            <v>846</v>
          </cell>
          <cell r="Y714">
            <v>901</v>
          </cell>
          <cell r="AA714">
            <v>946.05000000000007</v>
          </cell>
        </row>
        <row r="715">
          <cell r="C715">
            <v>5</v>
          </cell>
          <cell r="D715">
            <v>6</v>
          </cell>
          <cell r="E715">
            <v>7</v>
          </cell>
          <cell r="F715">
            <v>800</v>
          </cell>
          <cell r="G715">
            <v>800</v>
          </cell>
          <cell r="H715">
            <v>77</v>
          </cell>
          <cell r="P715">
            <v>0</v>
          </cell>
          <cell r="Y715">
            <v>-0.13688999999999521</v>
          </cell>
          <cell r="AA715">
            <v>-0.14373449999999496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159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1</v>
          </cell>
          <cell r="E717">
            <v>1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1</v>
          </cell>
          <cell r="E718">
            <v>1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7</v>
          </cell>
          <cell r="E741">
            <v>82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7</v>
          </cell>
          <cell r="E743">
            <v>82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162.1</v>
          </cell>
          <cell r="D748">
            <v>101</v>
          </cell>
          <cell r="E748">
            <v>93.8</v>
          </cell>
          <cell r="F748">
            <v>168</v>
          </cell>
          <cell r="G748">
            <v>168</v>
          </cell>
          <cell r="H748">
            <v>168</v>
          </cell>
          <cell r="P748">
            <v>175.8</v>
          </cell>
          <cell r="Y748">
            <v>185.1</v>
          </cell>
          <cell r="AA748">
            <v>194.35499999999999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168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162.1</v>
          </cell>
          <cell r="D750">
            <v>101</v>
          </cell>
          <cell r="E750">
            <v>93.8</v>
          </cell>
          <cell r="F750">
            <v>168</v>
          </cell>
          <cell r="G750">
            <v>168</v>
          </cell>
          <cell r="H750">
            <v>0</v>
          </cell>
          <cell r="P750">
            <v>175.8</v>
          </cell>
          <cell r="Y750">
            <v>185.1</v>
          </cell>
          <cell r="AA750">
            <v>194.35499999999999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Research</v>
          </cell>
          <cell r="C803">
            <v>48100.951499999952</v>
          </cell>
          <cell r="D803">
            <v>14514</v>
          </cell>
          <cell r="E803">
            <v>49040</v>
          </cell>
          <cell r="F803">
            <v>53601</v>
          </cell>
          <cell r="G803">
            <v>52001</v>
          </cell>
          <cell r="H803">
            <v>47520</v>
          </cell>
          <cell r="P803">
            <v>56475.133999999998</v>
          </cell>
          <cell r="Y803">
            <v>62147.266102000001</v>
          </cell>
          <cell r="AA803">
            <v>80254.629407100001</v>
          </cell>
        </row>
        <row r="804">
          <cell r="B804" t="str">
            <v>Information Services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 t="str">
            <v>Infrastructure Support Services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34581.524860000005</v>
          </cell>
          <cell r="D825">
            <v>5949</v>
          </cell>
          <cell r="E825">
            <v>40325.405609999994</v>
          </cell>
          <cell r="F825">
            <v>42955</v>
          </cell>
          <cell r="G825">
            <v>40855</v>
          </cell>
          <cell r="H825">
            <v>36374</v>
          </cell>
          <cell r="P825">
            <v>45339.417999999998</v>
          </cell>
          <cell r="Y825">
            <v>49421.557154000002</v>
          </cell>
          <cell r="AA825">
            <v>51892.635011700004</v>
          </cell>
        </row>
        <row r="826">
          <cell r="C826">
            <v>29113.143780000002</v>
          </cell>
          <cell r="D826">
            <v>5000</v>
          </cell>
          <cell r="E826">
            <v>34203.455909999997</v>
          </cell>
          <cell r="F826">
            <v>42328</v>
          </cell>
          <cell r="G826">
            <v>40228</v>
          </cell>
          <cell r="H826">
            <v>36374</v>
          </cell>
          <cell r="P826">
            <v>45033.576000000001</v>
          </cell>
          <cell r="Y826">
            <v>48880.955527999999</v>
          </cell>
          <cell r="AA826">
            <v>51325.003304400001</v>
          </cell>
        </row>
        <row r="827">
          <cell r="C827">
            <v>5468.3810800000001</v>
          </cell>
          <cell r="D827">
            <v>949</v>
          </cell>
          <cell r="E827">
            <v>6121.9497000000001</v>
          </cell>
          <cell r="F827">
            <v>627</v>
          </cell>
          <cell r="G827">
            <v>627</v>
          </cell>
          <cell r="H827">
            <v>0</v>
          </cell>
          <cell r="P827">
            <v>305.84199999999998</v>
          </cell>
          <cell r="Y827">
            <v>540.6016259999999</v>
          </cell>
          <cell r="AA827">
            <v>567.6317072999999</v>
          </cell>
        </row>
        <row r="828">
          <cell r="C828">
            <v>12333.333290000002</v>
          </cell>
          <cell r="D828">
            <v>8215</v>
          </cell>
          <cell r="E828">
            <v>8331.6</v>
          </cell>
          <cell r="F828">
            <v>10133</v>
          </cell>
          <cell r="G828">
            <v>10133</v>
          </cell>
          <cell r="H828">
            <v>10133</v>
          </cell>
          <cell r="P828">
            <v>9799.118000000004</v>
          </cell>
          <cell r="Y828">
            <v>11160.871253999998</v>
          </cell>
          <cell r="AA828">
            <v>24718.914816699998</v>
          </cell>
        </row>
        <row r="829">
          <cell r="C829">
            <v>42.898440000000001</v>
          </cell>
          <cell r="D829">
            <v>40</v>
          </cell>
          <cell r="E829">
            <v>65</v>
          </cell>
          <cell r="F829">
            <v>160</v>
          </cell>
          <cell r="G829">
            <v>160</v>
          </cell>
          <cell r="H829">
            <v>112</v>
          </cell>
          <cell r="P829">
            <v>167.36</v>
          </cell>
          <cell r="Y829">
            <v>176.23008000000002</v>
          </cell>
          <cell r="AA829">
            <v>185.04158400000003</v>
          </cell>
        </row>
        <row r="830">
          <cell r="C830">
            <v>2.6877800000000001</v>
          </cell>
          <cell r="D830">
            <v>3</v>
          </cell>
          <cell r="E830">
            <v>0</v>
          </cell>
          <cell r="F830">
            <v>7</v>
          </cell>
          <cell r="G830">
            <v>7</v>
          </cell>
          <cell r="H830">
            <v>0</v>
          </cell>
          <cell r="P830">
            <v>7.3220000000000001</v>
          </cell>
          <cell r="Y830">
            <v>7.7100659999999994</v>
          </cell>
          <cell r="AA830">
            <v>8.0955692999999993</v>
          </cell>
        </row>
        <row r="831">
          <cell r="C831">
            <v>240.41198</v>
          </cell>
          <cell r="D831">
            <v>150</v>
          </cell>
          <cell r="E831">
            <v>33</v>
          </cell>
          <cell r="F831">
            <v>636</v>
          </cell>
          <cell r="G831">
            <v>636</v>
          </cell>
          <cell r="H831">
            <v>95</v>
          </cell>
          <cell r="P831">
            <v>665.25599999999997</v>
          </cell>
          <cell r="Y831">
            <v>700.51456799999994</v>
          </cell>
          <cell r="AA831">
            <v>3735.5402964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22.542999999999999</v>
          </cell>
          <cell r="D834">
            <v>20</v>
          </cell>
          <cell r="E834">
            <v>84</v>
          </cell>
          <cell r="F834">
            <v>360</v>
          </cell>
          <cell r="G834">
            <v>360</v>
          </cell>
          <cell r="H834">
            <v>50</v>
          </cell>
          <cell r="P834">
            <v>376.56</v>
          </cell>
          <cell r="Y834">
            <v>396.51767999999998</v>
          </cell>
          <cell r="AA834">
            <v>416.34356400000001</v>
          </cell>
        </row>
        <row r="835">
          <cell r="C835">
            <v>479.61090000000002</v>
          </cell>
          <cell r="D835">
            <v>300</v>
          </cell>
          <cell r="E835">
            <v>213</v>
          </cell>
          <cell r="F835">
            <v>520</v>
          </cell>
          <cell r="G835">
            <v>520</v>
          </cell>
          <cell r="H835">
            <v>291</v>
          </cell>
          <cell r="P835">
            <v>543.92000000000007</v>
          </cell>
          <cell r="Y835">
            <v>572.74776000000008</v>
          </cell>
          <cell r="AA835">
            <v>601.38514800000007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64.900499999999994</v>
          </cell>
          <cell r="D838">
            <v>65</v>
          </cell>
          <cell r="E838">
            <v>2</v>
          </cell>
          <cell r="F838">
            <v>0</v>
          </cell>
          <cell r="G838">
            <v>0</v>
          </cell>
          <cell r="H838">
            <v>2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22.8</v>
          </cell>
          <cell r="D839">
            <v>20</v>
          </cell>
          <cell r="E839">
            <v>30</v>
          </cell>
          <cell r="F839">
            <v>0</v>
          </cell>
          <cell r="G839">
            <v>0</v>
          </cell>
          <cell r="H839">
            <v>70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3000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943.53422</v>
          </cell>
          <cell r="D842">
            <v>500</v>
          </cell>
          <cell r="E842">
            <v>284</v>
          </cell>
          <cell r="F842">
            <v>506</v>
          </cell>
          <cell r="G842">
            <v>506</v>
          </cell>
          <cell r="H842">
            <v>575</v>
          </cell>
          <cell r="P842">
            <v>529.27600000000007</v>
          </cell>
          <cell r="Y842">
            <v>557.327628</v>
          </cell>
          <cell r="AA842">
            <v>585.19400940000003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141</v>
          </cell>
          <cell r="F845">
            <v>0</v>
          </cell>
          <cell r="G845">
            <v>0</v>
          </cell>
          <cell r="H845">
            <v>187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1223</v>
          </cell>
          <cell r="F848">
            <v>0</v>
          </cell>
          <cell r="G848">
            <v>0</v>
          </cell>
          <cell r="H848">
            <v>1769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5.1519200000000005</v>
          </cell>
          <cell r="D849">
            <v>5</v>
          </cell>
          <cell r="E849">
            <v>0</v>
          </cell>
          <cell r="F849">
            <v>12</v>
          </cell>
          <cell r="G849">
            <v>12</v>
          </cell>
          <cell r="H849">
            <v>0</v>
          </cell>
          <cell r="P849">
            <v>12.552</v>
          </cell>
          <cell r="Y849">
            <v>13.217255999999999</v>
          </cell>
          <cell r="AA849">
            <v>13.878118799999999</v>
          </cell>
        </row>
        <row r="850">
          <cell r="C850">
            <v>718.14089000000001</v>
          </cell>
          <cell r="D850">
            <v>415</v>
          </cell>
          <cell r="E850">
            <v>0</v>
          </cell>
          <cell r="F850">
            <v>178</v>
          </cell>
          <cell r="G850">
            <v>178</v>
          </cell>
          <cell r="H850">
            <v>0</v>
          </cell>
          <cell r="P850">
            <v>186.18800000000002</v>
          </cell>
          <cell r="Y850">
            <v>196.05596400000002</v>
          </cell>
          <cell r="AA850">
            <v>205.85876220000003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886.22759999999994</v>
          </cell>
          <cell r="D852">
            <v>700</v>
          </cell>
          <cell r="E852">
            <v>361</v>
          </cell>
          <cell r="F852">
            <v>790</v>
          </cell>
          <cell r="G852">
            <v>790</v>
          </cell>
          <cell r="H852">
            <v>360</v>
          </cell>
          <cell r="P852">
            <v>826.34</v>
          </cell>
          <cell r="Y852">
            <v>870.13602000000003</v>
          </cell>
          <cell r="AA852">
            <v>913.64282100000003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10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104.69891</v>
          </cell>
          <cell r="D854">
            <v>100</v>
          </cell>
          <cell r="E854">
            <v>128</v>
          </cell>
          <cell r="F854">
            <v>50</v>
          </cell>
          <cell r="G854">
            <v>50</v>
          </cell>
          <cell r="H854">
            <v>199</v>
          </cell>
          <cell r="P854">
            <v>52.300000000000004</v>
          </cell>
          <cell r="Y854">
            <v>55.071899999999999</v>
          </cell>
          <cell r="AA854">
            <v>57.825495000000004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2067.1614800000002</v>
          </cell>
          <cell r="D857">
            <v>2107</v>
          </cell>
          <cell r="E857">
            <v>1452</v>
          </cell>
          <cell r="F857">
            <v>2188</v>
          </cell>
          <cell r="G857">
            <v>2188</v>
          </cell>
          <cell r="H857">
            <v>2068</v>
          </cell>
          <cell r="P857">
            <v>2288.6480000000001</v>
          </cell>
          <cell r="Y857">
            <v>2409.946344</v>
          </cell>
          <cell r="AA857">
            <v>5530.4436612</v>
          </cell>
        </row>
        <row r="858">
          <cell r="C858">
            <v>243.50953999999999</v>
          </cell>
          <cell r="D858">
            <v>220</v>
          </cell>
          <cell r="E858">
            <v>80</v>
          </cell>
          <cell r="F858">
            <v>291</v>
          </cell>
          <cell r="G858">
            <v>291</v>
          </cell>
          <cell r="H858">
            <v>130</v>
          </cell>
          <cell r="P858">
            <v>304.38600000000002</v>
          </cell>
          <cell r="Y858">
            <v>320.51845800000001</v>
          </cell>
          <cell r="AA858">
            <v>336.54438090000002</v>
          </cell>
        </row>
        <row r="859">
          <cell r="C859">
            <v>802.95870000000002</v>
          </cell>
          <cell r="D859">
            <v>700</v>
          </cell>
          <cell r="E859">
            <v>35</v>
          </cell>
          <cell r="F859">
            <v>790</v>
          </cell>
          <cell r="G859">
            <v>790</v>
          </cell>
          <cell r="H859">
            <v>0</v>
          </cell>
          <cell r="P859">
            <v>826.34</v>
          </cell>
          <cell r="Y859">
            <v>870.13602000000003</v>
          </cell>
          <cell r="AA859">
            <v>913.64282100000003</v>
          </cell>
        </row>
        <row r="860">
          <cell r="C860">
            <v>1190.8885499999999</v>
          </cell>
          <cell r="D860">
            <v>1000</v>
          </cell>
          <cell r="E860">
            <v>415</v>
          </cell>
          <cell r="F860">
            <v>1012</v>
          </cell>
          <cell r="G860">
            <v>1012</v>
          </cell>
          <cell r="H860">
            <v>799</v>
          </cell>
          <cell r="P860">
            <v>1058.5520000000001</v>
          </cell>
          <cell r="Y860">
            <v>1114.655256</v>
          </cell>
          <cell r="AA860">
            <v>1170.3880188000001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3996.5220800000002</v>
          </cell>
          <cell r="D862">
            <v>1500</v>
          </cell>
          <cell r="E862">
            <v>3592.3</v>
          </cell>
          <cell r="F862">
            <v>2074</v>
          </cell>
          <cell r="G862">
            <v>2074</v>
          </cell>
          <cell r="H862">
            <v>3157</v>
          </cell>
          <cell r="P862">
            <v>1369.404</v>
          </cell>
          <cell r="Y862">
            <v>2284.3824119999999</v>
          </cell>
          <cell r="AA862">
            <v>6398.6015325999997</v>
          </cell>
        </row>
        <row r="863">
          <cell r="C863">
            <v>47.053800000000003</v>
          </cell>
          <cell r="D863">
            <v>40</v>
          </cell>
          <cell r="E863">
            <v>0</v>
          </cell>
          <cell r="F863">
            <v>52</v>
          </cell>
          <cell r="G863">
            <v>52</v>
          </cell>
          <cell r="H863">
            <v>0</v>
          </cell>
          <cell r="P863">
            <v>54.392000000000003</v>
          </cell>
          <cell r="Y863">
            <v>57.274776000000003</v>
          </cell>
          <cell r="AA863">
            <v>60.138514800000003</v>
          </cell>
        </row>
        <row r="864">
          <cell r="C864">
            <v>38.933</v>
          </cell>
          <cell r="D864">
            <v>30</v>
          </cell>
          <cell r="E864">
            <v>193.3</v>
          </cell>
          <cell r="F864">
            <v>49</v>
          </cell>
          <cell r="G864">
            <v>49</v>
          </cell>
          <cell r="H864">
            <v>218</v>
          </cell>
          <cell r="P864">
            <v>51.254000000000005</v>
          </cell>
          <cell r="Y864">
            <v>53.970462000000005</v>
          </cell>
          <cell r="AA864">
            <v>56.668985100000008</v>
          </cell>
        </row>
        <row r="865">
          <cell r="C865">
            <v>412.7</v>
          </cell>
          <cell r="D865">
            <v>300</v>
          </cell>
          <cell r="E865">
            <v>0</v>
          </cell>
          <cell r="F865">
            <v>416</v>
          </cell>
          <cell r="G865">
            <v>416</v>
          </cell>
          <cell r="H865">
            <v>0</v>
          </cell>
          <cell r="P865">
            <v>435.13600000000002</v>
          </cell>
          <cell r="Y865">
            <v>458.19820800000002</v>
          </cell>
          <cell r="AA865">
            <v>481.10811840000002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42</v>
          </cell>
          <cell r="G866">
            <v>42</v>
          </cell>
          <cell r="H866">
            <v>41</v>
          </cell>
          <cell r="P866">
            <v>43.932000000000002</v>
          </cell>
          <cell r="Y866">
            <v>46.260396</v>
          </cell>
          <cell r="AA866">
            <v>48.573415799999999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69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69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565.64834999994218</v>
          </cell>
          <cell r="D898">
            <v>350</v>
          </cell>
          <cell r="E898">
            <v>314</v>
          </cell>
          <cell r="F898">
            <v>513</v>
          </cell>
          <cell r="G898">
            <v>513</v>
          </cell>
          <cell r="H898">
            <v>513</v>
          </cell>
          <cell r="P898">
            <v>536.6</v>
          </cell>
          <cell r="Y898">
            <v>564.79999999999995</v>
          </cell>
          <cell r="AA898">
            <v>2593.04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513</v>
          </cell>
          <cell r="P899">
            <v>0</v>
          </cell>
          <cell r="Y899">
            <v>0</v>
          </cell>
          <cell r="AA899">
            <v>2000</v>
          </cell>
        </row>
        <row r="900">
          <cell r="C900">
            <v>565.64834999994218</v>
          </cell>
          <cell r="D900">
            <v>350</v>
          </cell>
          <cell r="E900">
            <v>314</v>
          </cell>
          <cell r="F900">
            <v>513</v>
          </cell>
          <cell r="G900">
            <v>513</v>
          </cell>
          <cell r="H900">
            <v>0</v>
          </cell>
          <cell r="P900">
            <v>536.6</v>
          </cell>
          <cell r="Y900">
            <v>564.79999999999995</v>
          </cell>
          <cell r="AA900">
            <v>593.04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620.44500000000005</v>
          </cell>
          <cell r="D903">
            <v>0</v>
          </cell>
          <cell r="E903">
            <v>0</v>
          </cell>
          <cell r="F903">
            <v>0</v>
          </cell>
          <cell r="G903">
            <v>500</v>
          </cell>
          <cell r="H903">
            <v>500</v>
          </cell>
          <cell r="P903">
            <v>800</v>
          </cell>
          <cell r="Y903">
            <v>1000</v>
          </cell>
          <cell r="AA903">
            <v>1050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 xml:space="preserve">Agri-Business Sopport and Development </v>
          </cell>
          <cell r="C953">
            <v>9168.5608700000012</v>
          </cell>
          <cell r="D953">
            <v>17175</v>
          </cell>
          <cell r="E953">
            <v>9487</v>
          </cell>
          <cell r="F953">
            <v>10674.299800000001</v>
          </cell>
          <cell r="G953">
            <v>10674.299800000001</v>
          </cell>
          <cell r="H953">
            <v>10674</v>
          </cell>
          <cell r="P953">
            <v>11233.1806562</v>
          </cell>
          <cell r="Y953">
            <v>14925.960430978601</v>
          </cell>
          <cell r="AA953">
            <v>17672.258452527531</v>
          </cell>
        </row>
        <row r="954">
          <cell r="B954" t="str">
            <v xml:space="preserve">Macroeconomics Support 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7323.1579199999996</v>
          </cell>
          <cell r="D975">
            <v>15238</v>
          </cell>
          <cell r="E975">
            <v>7974.0089399999997</v>
          </cell>
          <cell r="F975">
            <v>8989</v>
          </cell>
          <cell r="G975">
            <v>8989</v>
          </cell>
          <cell r="H975">
            <v>8989</v>
          </cell>
          <cell r="P975">
            <v>9488.0776000000005</v>
          </cell>
          <cell r="Y975">
            <v>13087.945712799999</v>
          </cell>
          <cell r="AA975">
            <v>15742.342998440001</v>
          </cell>
        </row>
        <row r="976">
          <cell r="C976">
            <v>6347.2879699999994</v>
          </cell>
          <cell r="D976">
            <v>13131</v>
          </cell>
          <cell r="E976">
            <v>6916.5181899999998</v>
          </cell>
          <cell r="F976">
            <v>6988</v>
          </cell>
          <cell r="G976">
            <v>6988</v>
          </cell>
          <cell r="H976">
            <v>8989</v>
          </cell>
          <cell r="P976">
            <v>7442.0316000000012</v>
          </cell>
          <cell r="Y976">
            <v>10930.4592748</v>
          </cell>
          <cell r="AA976">
            <v>13476.98223854</v>
          </cell>
        </row>
        <row r="977">
          <cell r="C977">
            <v>975.8699499999999</v>
          </cell>
          <cell r="D977">
            <v>2107</v>
          </cell>
          <cell r="E977">
            <v>1057.4907499999999</v>
          </cell>
          <cell r="F977">
            <v>2001</v>
          </cell>
          <cell r="G977">
            <v>2001</v>
          </cell>
          <cell r="H977">
            <v>0</v>
          </cell>
          <cell r="P977">
            <v>2046.0459999999998</v>
          </cell>
          <cell r="Y977">
            <v>2157.4864379999999</v>
          </cell>
          <cell r="AA977">
            <v>2265.3607599000002</v>
          </cell>
        </row>
        <row r="978">
          <cell r="C978">
            <v>1821.8482900000001</v>
          </cell>
          <cell r="D978">
            <v>1854</v>
          </cell>
          <cell r="E978">
            <v>1505</v>
          </cell>
          <cell r="F978">
            <v>1641.1398000000002</v>
          </cell>
          <cell r="G978">
            <v>1641.1398000000002</v>
          </cell>
          <cell r="H978">
            <v>1641</v>
          </cell>
          <cell r="P978">
            <v>1699.9026162</v>
          </cell>
          <cell r="Y978">
            <v>1789.7868548585998</v>
          </cell>
          <cell r="AA978">
            <v>1879.2761976015299</v>
          </cell>
        </row>
        <row r="979">
          <cell r="C979">
            <v>173.32959</v>
          </cell>
          <cell r="D979">
            <v>88</v>
          </cell>
          <cell r="E979">
            <v>0</v>
          </cell>
          <cell r="F979">
            <v>14.36</v>
          </cell>
          <cell r="G979">
            <v>14.36</v>
          </cell>
          <cell r="H979">
            <v>76</v>
          </cell>
          <cell r="P979">
            <v>13.116840000000003</v>
          </cell>
          <cell r="Y979">
            <v>13.812032520000002</v>
          </cell>
          <cell r="AA979">
            <v>14.502634146000004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67.02</v>
          </cell>
          <cell r="G980">
            <v>67.02</v>
          </cell>
          <cell r="H980">
            <v>15</v>
          </cell>
          <cell r="P980">
            <v>69.59038000000001</v>
          </cell>
          <cell r="Y980">
            <v>73.278670140000003</v>
          </cell>
          <cell r="AA980">
            <v>76.942603647000013</v>
          </cell>
        </row>
        <row r="981">
          <cell r="C981">
            <v>31.44575</v>
          </cell>
          <cell r="D981">
            <v>12</v>
          </cell>
          <cell r="E981">
            <v>22</v>
          </cell>
          <cell r="F981">
            <v>50.519799999999996</v>
          </cell>
          <cell r="G981">
            <v>50.519799999999996</v>
          </cell>
          <cell r="H981">
            <v>19</v>
          </cell>
          <cell r="P981">
            <v>48.448836200000002</v>
          </cell>
          <cell r="Y981">
            <v>50.806024518599997</v>
          </cell>
          <cell r="AA981">
            <v>53.346325744529999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2.9363000000000001</v>
          </cell>
          <cell r="D984">
            <v>0</v>
          </cell>
          <cell r="E984">
            <v>0</v>
          </cell>
          <cell r="F984">
            <v>5</v>
          </cell>
          <cell r="G984">
            <v>5</v>
          </cell>
          <cell r="H984">
            <v>0</v>
          </cell>
          <cell r="P984">
            <v>5.23</v>
          </cell>
          <cell r="Y984">
            <v>5.5071900000000005</v>
          </cell>
          <cell r="AA984">
            <v>5.7825495000000009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-0.3</v>
          </cell>
          <cell r="G985">
            <v>-0.3</v>
          </cell>
          <cell r="H985">
            <v>0</v>
          </cell>
          <cell r="P985">
            <v>-0.47070000000000001</v>
          </cell>
          <cell r="Y985">
            <v>-0.49564709999999995</v>
          </cell>
          <cell r="AA985">
            <v>-0.52042945499999993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2.15</v>
          </cell>
          <cell r="D992">
            <v>0</v>
          </cell>
          <cell r="E992">
            <v>0</v>
          </cell>
          <cell r="F992">
            <v>-0.06</v>
          </cell>
          <cell r="G992">
            <v>-0.06</v>
          </cell>
          <cell r="H992">
            <v>0</v>
          </cell>
          <cell r="P992">
            <v>-9.4139999999999988E-2</v>
          </cell>
          <cell r="Y992">
            <v>-9.9129419999999982E-2</v>
          </cell>
          <cell r="AA992">
            <v>-0.10408589099999999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4.8</v>
          </cell>
          <cell r="G994">
            <v>4.8</v>
          </cell>
          <cell r="H994">
            <v>0</v>
          </cell>
          <cell r="P994">
            <v>4.9162000000000008</v>
          </cell>
          <cell r="Y994">
            <v>5.1767586000000003</v>
          </cell>
          <cell r="AA994">
            <v>5.4355965300000006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1.6694500000000001</v>
          </cell>
          <cell r="D999">
            <v>2</v>
          </cell>
          <cell r="E999">
            <v>0</v>
          </cell>
          <cell r="F999">
            <v>-5</v>
          </cell>
          <cell r="G999">
            <v>-5</v>
          </cell>
          <cell r="H999">
            <v>0</v>
          </cell>
          <cell r="P999">
            <v>-5.23</v>
          </cell>
          <cell r="Y999">
            <v>-5.5071900000000005</v>
          </cell>
          <cell r="AA999">
            <v>-5.7825495000000009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4.28</v>
          </cell>
          <cell r="D1002">
            <v>0</v>
          </cell>
          <cell r="E1002">
            <v>0</v>
          </cell>
          <cell r="F1002">
            <v>-0.08</v>
          </cell>
          <cell r="G1002">
            <v>-0.08</v>
          </cell>
          <cell r="H1002">
            <v>0</v>
          </cell>
          <cell r="P1002">
            <v>-0.12551999999999999</v>
          </cell>
          <cell r="Y1002">
            <v>-0.13217255999999999</v>
          </cell>
          <cell r="AA1002">
            <v>-0.138781188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3</v>
          </cell>
          <cell r="F1007">
            <v>-0.06</v>
          </cell>
          <cell r="G1007">
            <v>-0.06</v>
          </cell>
          <cell r="H1007">
            <v>8</v>
          </cell>
          <cell r="P1007">
            <v>-9.4139999999999988E-2</v>
          </cell>
          <cell r="Y1007">
            <v>-9.9129419999999982E-2</v>
          </cell>
          <cell r="AA1007">
            <v>-0.10408589099999999</v>
          </cell>
        </row>
        <row r="1008">
          <cell r="C1008">
            <v>21.26397</v>
          </cell>
          <cell r="D1008">
            <v>41</v>
          </cell>
          <cell r="E1008">
            <v>42</v>
          </cell>
          <cell r="F1008">
            <v>24</v>
          </cell>
          <cell r="G1008">
            <v>24</v>
          </cell>
          <cell r="H1008">
            <v>32</v>
          </cell>
          <cell r="P1008">
            <v>25.103999999999999</v>
          </cell>
          <cell r="Y1008">
            <v>26.434511999999998</v>
          </cell>
          <cell r="AA1008">
            <v>27.756237599999999</v>
          </cell>
        </row>
        <row r="1009">
          <cell r="C1009">
            <v>15.487309999999999</v>
          </cell>
          <cell r="D1009">
            <v>53</v>
          </cell>
          <cell r="E1009">
            <v>50</v>
          </cell>
          <cell r="F1009">
            <v>52</v>
          </cell>
          <cell r="G1009">
            <v>52</v>
          </cell>
          <cell r="H1009">
            <v>50</v>
          </cell>
          <cell r="P1009">
            <v>54.392000000000003</v>
          </cell>
          <cell r="Y1009">
            <v>57.274776000000003</v>
          </cell>
          <cell r="AA1009">
            <v>60.138514800000003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1569.28592</v>
          </cell>
          <cell r="D1012">
            <v>1612</v>
          </cell>
          <cell r="E1012">
            <v>1327</v>
          </cell>
          <cell r="F1012">
            <v>1410.24</v>
          </cell>
          <cell r="G1012">
            <v>1410.24</v>
          </cell>
          <cell r="H1012">
            <v>1351</v>
          </cell>
          <cell r="P1012">
            <v>1465.7155600000001</v>
          </cell>
          <cell r="Y1012">
            <v>1543.3984846799999</v>
          </cell>
          <cell r="AA1012">
            <v>1620.568408914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61</v>
          </cell>
          <cell r="F1014">
            <v>0</v>
          </cell>
          <cell r="G1014">
            <v>0</v>
          </cell>
          <cell r="H1014">
            <v>90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46</v>
          </cell>
          <cell r="E1015">
            <v>0</v>
          </cell>
          <cell r="F1015">
            <v>18.7</v>
          </cell>
          <cell r="G1015">
            <v>18.7</v>
          </cell>
          <cell r="H1015">
            <v>0</v>
          </cell>
          <cell r="P1015">
            <v>19.403300000000002</v>
          </cell>
          <cell r="Y1015">
            <v>20.431674900000001</v>
          </cell>
          <cell r="AA1015">
            <v>21.453258645000002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61</v>
          </cell>
          <cell r="E1041">
            <v>8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61</v>
          </cell>
          <cell r="E1043">
            <v>8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23.554659999999998</v>
          </cell>
          <cell r="D1048">
            <v>22</v>
          </cell>
          <cell r="E1048">
            <v>0</v>
          </cell>
          <cell r="F1048">
            <v>44.16</v>
          </cell>
          <cell r="G1048">
            <v>44.16</v>
          </cell>
          <cell r="H1048">
            <v>44</v>
          </cell>
          <cell r="P1048">
            <v>45.4004399999979</v>
          </cell>
          <cell r="Y1048">
            <v>48.227863319997738</v>
          </cell>
          <cell r="AA1048">
            <v>50.639256485997628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44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23.554659999999998</v>
          </cell>
          <cell r="D1050">
            <v>22</v>
          </cell>
          <cell r="E1050">
            <v>0</v>
          </cell>
          <cell r="F1050">
            <v>44.16</v>
          </cell>
          <cell r="G1050">
            <v>44.16</v>
          </cell>
          <cell r="H1050">
            <v>0</v>
          </cell>
          <cell r="P1050">
            <v>45.4004399999979</v>
          </cell>
          <cell r="Y1050">
            <v>48.227863319997738</v>
          </cell>
          <cell r="AA1050">
            <v>50.639256485997628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 xml:space="preserve">Higher Education and Training </v>
          </cell>
          <cell r="C1103">
            <v>54694.441490000019</v>
          </cell>
          <cell r="D1103">
            <v>59740</v>
          </cell>
          <cell r="E1103">
            <v>64197</v>
          </cell>
          <cell r="F1103">
            <v>75155</v>
          </cell>
          <cell r="G1103">
            <v>73075</v>
          </cell>
          <cell r="H1103">
            <v>73075</v>
          </cell>
          <cell r="P1103">
            <v>63348.459780000005</v>
          </cell>
          <cell r="Y1103">
            <v>69695.102148339996</v>
          </cell>
          <cell r="AA1103">
            <v>74180</v>
          </cell>
        </row>
        <row r="1104">
          <cell r="B1104" t="str">
            <v>Further Education and Training(FET)</v>
          </cell>
          <cell r="C1104">
            <v>0</v>
          </cell>
          <cell r="D1104">
            <v>0</v>
          </cell>
          <cell r="E1104">
            <v>11901</v>
          </cell>
          <cell r="F1104">
            <v>12348</v>
          </cell>
          <cell r="G1104">
            <v>12348</v>
          </cell>
          <cell r="H1104">
            <v>0</v>
          </cell>
          <cell r="P1104">
            <v>21055</v>
          </cell>
          <cell r="Y1104">
            <v>24722.6</v>
          </cell>
          <cell r="AA1104">
            <v>25958.63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38322.933659999995</v>
          </cell>
          <cell r="D1125">
            <v>40755</v>
          </cell>
          <cell r="E1125">
            <v>42402.750260000001</v>
          </cell>
          <cell r="F1125">
            <v>46029</v>
          </cell>
          <cell r="G1125">
            <v>45529</v>
          </cell>
          <cell r="H1125">
            <v>45529</v>
          </cell>
          <cell r="P1125">
            <v>56038.432000000001</v>
          </cell>
          <cell r="Y1125">
            <v>58913.968896000006</v>
          </cell>
          <cell r="AA1125">
            <v>62859.667340800006</v>
          </cell>
        </row>
        <row r="1126">
          <cell r="C1126">
            <v>32187.243019999998</v>
          </cell>
          <cell r="D1126">
            <v>34122</v>
          </cell>
          <cell r="E1126">
            <v>35899.95867</v>
          </cell>
          <cell r="F1126">
            <v>40464</v>
          </cell>
          <cell r="G1126">
            <v>39964</v>
          </cell>
          <cell r="H1126">
            <v>45529</v>
          </cell>
          <cell r="P1126">
            <v>46843.841999999997</v>
          </cell>
          <cell r="Y1126">
            <v>48862.065626000003</v>
          </cell>
          <cell r="AA1126">
            <v>52305.168907300002</v>
          </cell>
        </row>
        <row r="1127">
          <cell r="C1127">
            <v>6135.6906399999998</v>
          </cell>
          <cell r="D1127">
            <v>6633</v>
          </cell>
          <cell r="E1127">
            <v>6502.7915899999998</v>
          </cell>
          <cell r="F1127">
            <v>5565</v>
          </cell>
          <cell r="G1127">
            <v>5565</v>
          </cell>
          <cell r="H1127">
            <v>0</v>
          </cell>
          <cell r="P1127">
            <v>9194.59</v>
          </cell>
          <cell r="Y1127">
            <v>10051.903269999999</v>
          </cell>
          <cell r="AA1127">
            <v>10554.498433500001</v>
          </cell>
        </row>
        <row r="1128">
          <cell r="C1128">
            <v>16134.861019999998</v>
          </cell>
          <cell r="D1128">
            <v>18450</v>
          </cell>
          <cell r="E1128">
            <v>32689.200000000001</v>
          </cell>
          <cell r="F1128">
            <v>34178.9</v>
          </cell>
          <cell r="G1128">
            <v>32052.900000000005</v>
          </cell>
          <cell r="H1128">
            <v>22269</v>
          </cell>
          <cell r="P1128">
            <v>27964.267499999998</v>
          </cell>
          <cell r="Y1128">
            <v>35083.138922600003</v>
          </cell>
          <cell r="AA1128">
            <v>36837.295868730005</v>
          </cell>
        </row>
        <row r="1129">
          <cell r="C1129">
            <v>99.190230000000014</v>
          </cell>
          <cell r="D1129">
            <v>120</v>
          </cell>
          <cell r="E1129">
            <v>42</v>
          </cell>
          <cell r="F1129">
            <v>121.48</v>
          </cell>
          <cell r="G1129">
            <v>121.48</v>
          </cell>
          <cell r="H1129">
            <v>1020</v>
          </cell>
          <cell r="P1129">
            <v>280.03512000000001</v>
          </cell>
          <cell r="Y1129">
            <v>294.87698136</v>
          </cell>
          <cell r="AA1129">
            <v>309.62083042800003</v>
          </cell>
        </row>
        <row r="1130">
          <cell r="C1130">
            <v>28.925000000000001</v>
          </cell>
          <cell r="D1130">
            <v>35</v>
          </cell>
          <cell r="E1130">
            <v>293</v>
          </cell>
          <cell r="F1130">
            <v>84.04</v>
          </cell>
          <cell r="G1130">
            <v>84.04</v>
          </cell>
          <cell r="H1130">
            <v>420</v>
          </cell>
          <cell r="P1130">
            <v>70.701760000000007</v>
          </cell>
          <cell r="Y1130">
            <v>76.282953279999987</v>
          </cell>
          <cell r="AA1130">
            <v>80.097100944000005</v>
          </cell>
        </row>
        <row r="1131">
          <cell r="C1131">
            <v>156.81030999999999</v>
          </cell>
          <cell r="D1131">
            <v>0</v>
          </cell>
          <cell r="E1131">
            <v>549</v>
          </cell>
          <cell r="F1131">
            <v>1418.56</v>
          </cell>
          <cell r="G1131">
            <v>1418.56</v>
          </cell>
          <cell r="H1131">
            <v>372</v>
          </cell>
          <cell r="P1131">
            <v>1173.2916399999999</v>
          </cell>
          <cell r="Y1131">
            <v>1224.5260969200001</v>
          </cell>
          <cell r="AA1131">
            <v>1285.752401766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333.4443</v>
          </cell>
          <cell r="D1134">
            <v>0</v>
          </cell>
          <cell r="E1134">
            <v>260</v>
          </cell>
          <cell r="F1134">
            <v>148.6</v>
          </cell>
          <cell r="G1134">
            <v>148.6</v>
          </cell>
          <cell r="H1134">
            <v>299</v>
          </cell>
          <cell r="P1134">
            <v>435.40940000000006</v>
          </cell>
          <cell r="Y1134">
            <v>457.30609820000006</v>
          </cell>
          <cell r="AA1134">
            <v>480.17140311000009</v>
          </cell>
        </row>
        <row r="1135">
          <cell r="C1135">
            <v>218.03408000000002</v>
          </cell>
          <cell r="D1135">
            <v>208.5</v>
          </cell>
          <cell r="E1135">
            <v>411</v>
          </cell>
          <cell r="F1135">
            <v>1137.48</v>
          </cell>
          <cell r="G1135">
            <v>1137.48</v>
          </cell>
          <cell r="H1135">
            <v>392</v>
          </cell>
          <cell r="P1135">
            <v>472.49712</v>
          </cell>
          <cell r="Y1135">
            <v>494.71646735999997</v>
          </cell>
          <cell r="AA1135">
            <v>519.45229072799998</v>
          </cell>
        </row>
        <row r="1136">
          <cell r="C1136">
            <v>1.8625</v>
          </cell>
          <cell r="D1136">
            <v>2.5</v>
          </cell>
          <cell r="E1136">
            <v>2004</v>
          </cell>
          <cell r="F1136">
            <v>0</v>
          </cell>
          <cell r="G1136">
            <v>0</v>
          </cell>
          <cell r="H1136">
            <v>6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767.99254000000008</v>
          </cell>
          <cell r="D1137">
            <v>1503</v>
          </cell>
          <cell r="E1137">
            <v>808</v>
          </cell>
          <cell r="F1137">
            <v>1486.74</v>
          </cell>
          <cell r="G1137">
            <v>1486.74</v>
          </cell>
          <cell r="H1137">
            <v>807</v>
          </cell>
          <cell r="P1137">
            <v>669.88606000000004</v>
          </cell>
          <cell r="Y1137">
            <v>868.60502117999999</v>
          </cell>
          <cell r="AA1137">
            <v>912.03527223900005</v>
          </cell>
        </row>
        <row r="1138">
          <cell r="C1138">
            <v>0</v>
          </cell>
          <cell r="D1138">
            <v>0</v>
          </cell>
          <cell r="E1138">
            <v>32</v>
          </cell>
          <cell r="F1138">
            <v>1993</v>
          </cell>
          <cell r="G1138">
            <v>1993</v>
          </cell>
          <cell r="H1138">
            <v>0</v>
          </cell>
          <cell r="P1138">
            <v>2300</v>
          </cell>
          <cell r="Y1138">
            <v>2350</v>
          </cell>
          <cell r="AA1138">
            <v>2467.5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2317.9439699999998</v>
          </cell>
          <cell r="D1142">
            <v>3186</v>
          </cell>
          <cell r="E1142">
            <v>1533</v>
          </cell>
          <cell r="F1142">
            <v>2037.8</v>
          </cell>
          <cell r="G1142">
            <v>2037.8</v>
          </cell>
          <cell r="H1142">
            <v>3762</v>
          </cell>
          <cell r="P1142">
            <v>346.02520000000004</v>
          </cell>
          <cell r="Y1142">
            <v>2893.3145356000005</v>
          </cell>
          <cell r="AA1142">
            <v>3037.9802623800006</v>
          </cell>
        </row>
        <row r="1143">
          <cell r="C1143">
            <v>4327.5562300000001</v>
          </cell>
          <cell r="D1143">
            <v>5500</v>
          </cell>
          <cell r="E1143">
            <v>4248</v>
          </cell>
          <cell r="F1143">
            <v>11970.8</v>
          </cell>
          <cell r="G1143">
            <v>9844.7999999999993</v>
          </cell>
          <cell r="H1143">
            <v>419</v>
          </cell>
          <cell r="P1143">
            <v>3859.7826000000005</v>
          </cell>
          <cell r="Y1143">
            <v>503.6100778</v>
          </cell>
          <cell r="AA1143">
            <v>528.79058169000007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3228</v>
          </cell>
          <cell r="F1145">
            <v>0</v>
          </cell>
          <cell r="G1145">
            <v>0</v>
          </cell>
          <cell r="H1145">
            <v>1687</v>
          </cell>
          <cell r="P1145">
            <v>7500</v>
          </cell>
          <cell r="Y1145">
            <v>8000</v>
          </cell>
          <cell r="AA1145">
            <v>8400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50</v>
          </cell>
          <cell r="G1146">
            <v>50</v>
          </cell>
          <cell r="H1146">
            <v>0</v>
          </cell>
          <cell r="P1146">
            <v>60</v>
          </cell>
          <cell r="Y1146">
            <v>62</v>
          </cell>
          <cell r="AA1146">
            <v>65.100000000000009</v>
          </cell>
        </row>
        <row r="1147">
          <cell r="C1147">
            <v>0</v>
          </cell>
          <cell r="D1147">
            <v>0</v>
          </cell>
          <cell r="E1147">
            <v>591</v>
          </cell>
          <cell r="F1147">
            <v>0</v>
          </cell>
          <cell r="G1147">
            <v>0</v>
          </cell>
          <cell r="H1147">
            <v>503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2246</v>
          </cell>
          <cell r="F1148">
            <v>758</v>
          </cell>
          <cell r="G1148">
            <v>758</v>
          </cell>
          <cell r="H1148">
            <v>1872</v>
          </cell>
          <cell r="P1148">
            <v>840</v>
          </cell>
          <cell r="Y1148">
            <v>890</v>
          </cell>
          <cell r="AA1148">
            <v>934.5</v>
          </cell>
        </row>
        <row r="1149">
          <cell r="C1149">
            <v>8.8478099999999991</v>
          </cell>
          <cell r="D1149">
            <v>8</v>
          </cell>
          <cell r="E1149">
            <v>0</v>
          </cell>
          <cell r="F1149">
            <v>1515</v>
          </cell>
          <cell r="G1149">
            <v>1515</v>
          </cell>
          <cell r="H1149">
            <v>0</v>
          </cell>
          <cell r="P1149">
            <v>1500</v>
          </cell>
          <cell r="Y1149">
            <v>1590</v>
          </cell>
          <cell r="AA1149">
            <v>1669.5</v>
          </cell>
        </row>
        <row r="1150">
          <cell r="C1150">
            <v>154.09882000000002</v>
          </cell>
          <cell r="D1150">
            <v>126</v>
          </cell>
          <cell r="E1150">
            <v>135</v>
          </cell>
          <cell r="F1150">
            <v>244.72</v>
          </cell>
          <cell r="G1150">
            <v>244.72</v>
          </cell>
          <cell r="H1150">
            <v>28</v>
          </cell>
          <cell r="P1150">
            <v>617.12868000000003</v>
          </cell>
          <cell r="Y1150">
            <v>638.63650003999999</v>
          </cell>
          <cell r="AA1150">
            <v>670.56832504199997</v>
          </cell>
        </row>
        <row r="1151">
          <cell r="C1151">
            <v>48.304559999999995</v>
          </cell>
          <cell r="D1151">
            <v>31</v>
          </cell>
          <cell r="E1151">
            <v>0</v>
          </cell>
          <cell r="F1151">
            <v>65.72</v>
          </cell>
          <cell r="G1151">
            <v>65.72</v>
          </cell>
          <cell r="H1151">
            <v>0</v>
          </cell>
          <cell r="P1151">
            <v>64.935680000000005</v>
          </cell>
          <cell r="Y1151">
            <v>68.377271039999997</v>
          </cell>
          <cell r="AA1151">
            <v>71.796134592000001</v>
          </cell>
        </row>
        <row r="1152">
          <cell r="C1152">
            <v>268.66781999999995</v>
          </cell>
          <cell r="D1152">
            <v>203</v>
          </cell>
          <cell r="E1152">
            <v>791</v>
          </cell>
          <cell r="F1152">
            <v>534.31999999999994</v>
          </cell>
          <cell r="G1152">
            <v>534.31999999999994</v>
          </cell>
          <cell r="H1152">
            <v>374</v>
          </cell>
          <cell r="P1152">
            <v>416.69007999999997</v>
          </cell>
          <cell r="Y1152">
            <v>431.58465423999996</v>
          </cell>
          <cell r="AA1152">
            <v>453.16388695199998</v>
          </cell>
        </row>
        <row r="1153">
          <cell r="C1153">
            <v>0.99</v>
          </cell>
          <cell r="D1153">
            <v>2</v>
          </cell>
          <cell r="E1153">
            <v>0</v>
          </cell>
          <cell r="F1153">
            <v>8.9600000000000009</v>
          </cell>
          <cell r="G1153">
            <v>8.9600000000000009</v>
          </cell>
          <cell r="H1153">
            <v>2</v>
          </cell>
          <cell r="P1153">
            <v>2.0292400000000002</v>
          </cell>
          <cell r="Y1153">
            <v>2.1367897199999999</v>
          </cell>
          <cell r="AA1153">
            <v>2.243629206</v>
          </cell>
        </row>
        <row r="1154">
          <cell r="C1154">
            <v>70.263289999999998</v>
          </cell>
          <cell r="D1154">
            <v>48</v>
          </cell>
          <cell r="E1154">
            <v>50</v>
          </cell>
          <cell r="F1154">
            <v>51.98</v>
          </cell>
          <cell r="G1154">
            <v>51.98</v>
          </cell>
          <cell r="H1154">
            <v>118</v>
          </cell>
          <cell r="P1154">
            <v>51.745620000000002</v>
          </cell>
          <cell r="Y1154">
            <v>54.488137860000002</v>
          </cell>
          <cell r="AA1154">
            <v>57.212544753000003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1071.8766000000001</v>
          </cell>
          <cell r="D1157">
            <v>0</v>
          </cell>
          <cell r="E1157">
            <v>1634</v>
          </cell>
          <cell r="F1157">
            <v>1212.18</v>
          </cell>
          <cell r="G1157">
            <v>1212.18</v>
          </cell>
          <cell r="H1157">
            <v>1410</v>
          </cell>
          <cell r="P1157">
            <v>650.37141999999994</v>
          </cell>
          <cell r="Y1157">
            <v>684.84110525999995</v>
          </cell>
          <cell r="AA1157">
            <v>719.08316052299995</v>
          </cell>
        </row>
        <row r="1158">
          <cell r="C1158">
            <v>305.11437000000001</v>
          </cell>
          <cell r="D1158">
            <v>315</v>
          </cell>
          <cell r="E1158">
            <v>662</v>
          </cell>
          <cell r="F1158">
            <v>1687.8600000000001</v>
          </cell>
          <cell r="G1158">
            <v>1687.8600000000001</v>
          </cell>
          <cell r="H1158">
            <v>711</v>
          </cell>
          <cell r="P1158">
            <v>1510.0263400000001</v>
          </cell>
          <cell r="Y1158">
            <v>1571.1577360199999</v>
          </cell>
          <cell r="AA1158">
            <v>1649.7156228210001</v>
          </cell>
        </row>
        <row r="1159">
          <cell r="C1159">
            <v>293.26569000000001</v>
          </cell>
          <cell r="D1159">
            <v>270</v>
          </cell>
          <cell r="E1159">
            <v>456</v>
          </cell>
          <cell r="F1159">
            <v>282.83999999999997</v>
          </cell>
          <cell r="G1159">
            <v>282.83999999999997</v>
          </cell>
          <cell r="H1159">
            <v>495</v>
          </cell>
          <cell r="P1159">
            <v>160.30995999999999</v>
          </cell>
          <cell r="Y1159">
            <v>168.80638787999999</v>
          </cell>
          <cell r="AA1159">
            <v>177.24670727399999</v>
          </cell>
        </row>
        <row r="1160">
          <cell r="C1160">
            <v>2164.98</v>
          </cell>
          <cell r="D1160">
            <v>2470</v>
          </cell>
          <cell r="E1160">
            <v>7493</v>
          </cell>
          <cell r="F1160">
            <v>2385.66</v>
          </cell>
          <cell r="G1160">
            <v>2385.66</v>
          </cell>
          <cell r="H1160">
            <v>3249</v>
          </cell>
          <cell r="P1160">
            <v>221.05054000000018</v>
          </cell>
          <cell r="Y1160">
            <v>6603.7662186199996</v>
          </cell>
          <cell r="AA1160">
            <v>6933.9545295509997</v>
          </cell>
        </row>
        <row r="1161">
          <cell r="C1161">
            <v>50.1</v>
          </cell>
          <cell r="D1161">
            <v>70</v>
          </cell>
          <cell r="E1161">
            <v>0</v>
          </cell>
          <cell r="F1161">
            <v>71</v>
          </cell>
          <cell r="G1161">
            <v>71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3021.20723</v>
          </cell>
          <cell r="D1162">
            <v>4108</v>
          </cell>
          <cell r="E1162">
            <v>3887.2</v>
          </cell>
          <cell r="F1162">
            <v>3527.7</v>
          </cell>
          <cell r="G1162">
            <v>3527.7</v>
          </cell>
          <cell r="H1162">
            <v>3609</v>
          </cell>
          <cell r="P1162">
            <v>3232.7633000000001</v>
          </cell>
          <cell r="Y1162">
            <v>3495</v>
          </cell>
          <cell r="AA1162">
            <v>3669.75</v>
          </cell>
        </row>
        <row r="1163">
          <cell r="C1163">
            <v>113.25321000000001</v>
          </cell>
          <cell r="D1163">
            <v>180</v>
          </cell>
          <cell r="E1163">
            <v>826</v>
          </cell>
          <cell r="F1163">
            <v>604.9</v>
          </cell>
          <cell r="G1163">
            <v>604.9</v>
          </cell>
          <cell r="H1163">
            <v>18</v>
          </cell>
          <cell r="P1163">
            <v>707.26610000000005</v>
          </cell>
          <cell r="Y1163">
            <v>765.60120329999995</v>
          </cell>
          <cell r="AA1163">
            <v>803.88126346499996</v>
          </cell>
        </row>
        <row r="1164">
          <cell r="C1164">
            <v>79.832459999999998</v>
          </cell>
          <cell r="D1164">
            <v>64</v>
          </cell>
          <cell r="E1164">
            <v>428</v>
          </cell>
          <cell r="F1164">
            <v>379.56</v>
          </cell>
          <cell r="G1164">
            <v>379.56</v>
          </cell>
          <cell r="H1164">
            <v>635</v>
          </cell>
          <cell r="P1164">
            <v>372.32164</v>
          </cell>
          <cell r="Y1164">
            <v>423.50468691999998</v>
          </cell>
          <cell r="AA1164">
            <v>444.67992126600001</v>
          </cell>
        </row>
        <row r="1165">
          <cell r="C1165">
            <v>232.3</v>
          </cell>
          <cell r="D1165">
            <v>0</v>
          </cell>
          <cell r="E1165">
            <v>10</v>
          </cell>
          <cell r="F1165">
            <v>300</v>
          </cell>
          <cell r="G1165">
            <v>300</v>
          </cell>
          <cell r="H1165">
            <v>11</v>
          </cell>
          <cell r="P1165">
            <v>330</v>
          </cell>
          <cell r="Y1165">
            <v>340</v>
          </cell>
          <cell r="AA1165">
            <v>357</v>
          </cell>
        </row>
        <row r="1166">
          <cell r="C1166">
            <v>0</v>
          </cell>
          <cell r="D1166">
            <v>0</v>
          </cell>
          <cell r="E1166">
            <v>72</v>
          </cell>
          <cell r="F1166">
            <v>100</v>
          </cell>
          <cell r="G1166">
            <v>100</v>
          </cell>
          <cell r="H1166">
            <v>50</v>
          </cell>
          <cell r="P1166">
            <v>120</v>
          </cell>
          <cell r="Y1166">
            <v>130</v>
          </cell>
          <cell r="AA1166">
            <v>136.5</v>
          </cell>
        </row>
        <row r="1167">
          <cell r="C1167">
            <v>0</v>
          </cell>
          <cell r="D1167">
            <v>4</v>
          </cell>
          <cell r="E1167">
            <v>3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4</v>
          </cell>
          <cell r="E1168">
            <v>3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360</v>
          </cell>
          <cell r="E1191">
            <v>54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360</v>
          </cell>
          <cell r="E1193">
            <v>54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236.6</v>
          </cell>
          <cell r="D1198">
            <v>171</v>
          </cell>
          <cell r="E1198">
            <v>949</v>
          </cell>
          <cell r="F1198">
            <v>7295.1</v>
          </cell>
          <cell r="G1198">
            <v>7841.1</v>
          </cell>
          <cell r="H1198">
            <v>5277</v>
          </cell>
          <cell r="P1198">
            <v>400.8</v>
          </cell>
          <cell r="Y1198">
            <v>420.6</v>
          </cell>
          <cell r="AA1198">
            <v>441.63000000000005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5277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236.6</v>
          </cell>
          <cell r="D1200">
            <v>171</v>
          </cell>
          <cell r="E1200">
            <v>949</v>
          </cell>
          <cell r="F1200">
            <v>7295.1</v>
          </cell>
          <cell r="G1200">
            <v>7841.1</v>
          </cell>
          <cell r="H1200">
            <v>0</v>
          </cell>
          <cell r="P1200">
            <v>400.8</v>
          </cell>
          <cell r="Y1200">
            <v>420.6</v>
          </cell>
          <cell r="AA1200">
            <v>441.63000000000005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 t="str">
            <v>Social Facilitation</v>
          </cell>
          <cell r="C1253">
            <v>32544.807239999998</v>
          </cell>
          <cell r="D1253">
            <v>31532</v>
          </cell>
          <cell r="E1253">
            <v>25241</v>
          </cell>
          <cell r="F1253">
            <v>26366.740000000005</v>
          </cell>
          <cell r="G1253">
            <v>28549.740000000005</v>
          </cell>
          <cell r="H1253">
            <v>27851</v>
          </cell>
          <cell r="P1253">
            <v>28000.240000000005</v>
          </cell>
          <cell r="Y1253">
            <v>27999.843720000004</v>
          </cell>
          <cell r="AA1253">
            <v>29399.835906000008</v>
          </cell>
        </row>
        <row r="1254">
          <cell r="B1254" t="str">
            <v>Development Planning and monitoring</v>
          </cell>
          <cell r="C1254">
            <v>6993.9815699999999</v>
          </cell>
          <cell r="D1254">
            <v>11109</v>
          </cell>
          <cell r="E1254">
            <v>9438</v>
          </cell>
          <cell r="F1254">
            <v>15814.399999999994</v>
          </cell>
          <cell r="G1254">
            <v>9013.3999999999942</v>
          </cell>
          <cell r="H1254">
            <v>10305</v>
          </cell>
          <cell r="P1254">
            <v>21485.817667800206</v>
          </cell>
          <cell r="Y1254">
            <v>18668.884004193616</v>
          </cell>
          <cell r="AA1254">
            <v>23178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5415.9633199999998</v>
          </cell>
          <cell r="D1275">
            <v>13019</v>
          </cell>
          <cell r="E1275">
            <v>13664.074360000001</v>
          </cell>
          <cell r="F1275">
            <v>15640</v>
          </cell>
          <cell r="G1275">
            <v>12782</v>
          </cell>
          <cell r="H1275">
            <v>14383</v>
          </cell>
          <cell r="P1275">
            <v>18942.48</v>
          </cell>
          <cell r="Y1275">
            <v>18308.615439999998</v>
          </cell>
          <cell r="AA1275">
            <v>21799.546212000001</v>
          </cell>
        </row>
        <row r="1276">
          <cell r="C1276">
            <v>5410.66482</v>
          </cell>
          <cell r="D1276">
            <v>11355</v>
          </cell>
          <cell r="E1276">
            <v>11854.81703</v>
          </cell>
          <cell r="F1276">
            <v>10234</v>
          </cell>
          <cell r="G1276">
            <v>8759</v>
          </cell>
          <cell r="H1276">
            <v>14383</v>
          </cell>
          <cell r="P1276">
            <v>14832.758</v>
          </cell>
          <cell r="Y1276">
            <v>15774.894173999999</v>
          </cell>
          <cell r="AA1276">
            <v>19139.138882700001</v>
          </cell>
        </row>
        <row r="1277">
          <cell r="C1277">
            <v>5.2985000000000007</v>
          </cell>
          <cell r="D1277">
            <v>1664</v>
          </cell>
          <cell r="E1277">
            <v>1809.2573299999999</v>
          </cell>
          <cell r="F1277">
            <v>5406</v>
          </cell>
          <cell r="G1277">
            <v>4023</v>
          </cell>
          <cell r="H1277">
            <v>0</v>
          </cell>
          <cell r="P1277">
            <v>4109.7219999999998</v>
          </cell>
          <cell r="Y1277">
            <v>2533.721266</v>
          </cell>
          <cell r="AA1277">
            <v>2660.4073293000001</v>
          </cell>
        </row>
        <row r="1278">
          <cell r="C1278">
            <v>34122.82549000001</v>
          </cell>
          <cell r="D1278">
            <v>8641</v>
          </cell>
          <cell r="E1278">
            <v>5078.8999999999996</v>
          </cell>
          <cell r="F1278">
            <v>11226.190000000002</v>
          </cell>
          <cell r="G1278">
            <v>9566.1900000000023</v>
          </cell>
          <cell r="H1278">
            <v>8858</v>
          </cell>
          <cell r="P1278">
            <v>13915.854000000001</v>
          </cell>
          <cell r="Y1278">
            <v>12294.092662000001</v>
          </cell>
          <cell r="AA1278">
            <v>13908.797295099999</v>
          </cell>
        </row>
        <row r="1279">
          <cell r="C1279">
            <v>438.90262000000001</v>
          </cell>
          <cell r="D1279">
            <v>93</v>
          </cell>
          <cell r="E1279">
            <v>504</v>
          </cell>
          <cell r="F1279">
            <v>897.1400000000001</v>
          </cell>
          <cell r="G1279">
            <v>397.1400000000001</v>
          </cell>
          <cell r="H1279">
            <v>1489</v>
          </cell>
          <cell r="P1279">
            <v>500</v>
          </cell>
          <cell r="Y1279">
            <v>0</v>
          </cell>
          <cell r="AA1279">
            <v>0</v>
          </cell>
        </row>
        <row r="1280">
          <cell r="C1280">
            <v>109.80345999999999</v>
          </cell>
          <cell r="D1280">
            <v>0</v>
          </cell>
          <cell r="E1280">
            <v>379</v>
          </cell>
          <cell r="F1280">
            <v>250</v>
          </cell>
          <cell r="G1280">
            <v>250</v>
          </cell>
          <cell r="H1280">
            <v>388</v>
          </cell>
          <cell r="P1280">
            <v>250</v>
          </cell>
          <cell r="Y1280">
            <v>0</v>
          </cell>
          <cell r="AA1280">
            <v>0</v>
          </cell>
        </row>
        <row r="1281">
          <cell r="C1281">
            <v>0.499</v>
          </cell>
          <cell r="D1281">
            <v>0</v>
          </cell>
          <cell r="E1281">
            <v>22</v>
          </cell>
          <cell r="F1281">
            <v>1922</v>
          </cell>
          <cell r="G1281">
            <v>922</v>
          </cell>
          <cell r="H1281">
            <v>60</v>
          </cell>
          <cell r="P1281">
            <v>1232.4000000000001</v>
          </cell>
          <cell r="Y1281">
            <v>1271.0066000000002</v>
          </cell>
          <cell r="AA1281">
            <v>1334.5569300000002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584.47682999999995</v>
          </cell>
          <cell r="D1284">
            <v>6</v>
          </cell>
          <cell r="E1284">
            <v>476</v>
          </cell>
          <cell r="F1284">
            <v>1230.75</v>
          </cell>
          <cell r="G1284">
            <v>930.75</v>
          </cell>
          <cell r="H1284">
            <v>418</v>
          </cell>
          <cell r="P1284">
            <v>500</v>
          </cell>
          <cell r="Y1284">
            <v>657</v>
          </cell>
          <cell r="AA1284">
            <v>689.85</v>
          </cell>
        </row>
        <row r="1285">
          <cell r="C1285">
            <v>83.2</v>
          </cell>
          <cell r="D1285">
            <v>0</v>
          </cell>
          <cell r="E1285">
            <v>0</v>
          </cell>
          <cell r="F1285">
            <v>904</v>
          </cell>
          <cell r="G1285">
            <v>904</v>
          </cell>
          <cell r="H1285">
            <v>0</v>
          </cell>
          <cell r="P1285">
            <v>300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26935.00172</v>
          </cell>
          <cell r="D1288">
            <v>1853</v>
          </cell>
          <cell r="E1288">
            <v>0</v>
          </cell>
          <cell r="F1288">
            <v>214.84000000000015</v>
          </cell>
          <cell r="G1288">
            <v>214.84000000000015</v>
          </cell>
          <cell r="H1288">
            <v>131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100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333.48</v>
          </cell>
          <cell r="D1292">
            <v>0</v>
          </cell>
          <cell r="E1292">
            <v>169</v>
          </cell>
          <cell r="F1292">
            <v>830</v>
          </cell>
          <cell r="G1292">
            <v>830</v>
          </cell>
          <cell r="H1292">
            <v>206</v>
          </cell>
          <cell r="P1292">
            <v>1657.6000000000004</v>
          </cell>
          <cell r="Y1292">
            <v>1994.4528</v>
          </cell>
          <cell r="AA1292">
            <v>2094.17544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1.96</v>
          </cell>
          <cell r="G1294">
            <v>1.96</v>
          </cell>
          <cell r="H1294">
            <v>0</v>
          </cell>
          <cell r="P1294">
            <v>2.0920000000000001</v>
          </cell>
          <cell r="Y1294">
            <v>7.2028759999999998</v>
          </cell>
          <cell r="AA1294">
            <v>7.5630198000000002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19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340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8.8829899999999995</v>
          </cell>
          <cell r="D1299">
            <v>0</v>
          </cell>
          <cell r="E1299">
            <v>0</v>
          </cell>
          <cell r="F1299">
            <v>6</v>
          </cell>
          <cell r="G1299">
            <v>6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475.13670000000002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44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65.268389999999997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689.41188</v>
          </cell>
          <cell r="D1307">
            <v>0</v>
          </cell>
          <cell r="E1307">
            <v>85</v>
          </cell>
          <cell r="F1307">
            <v>957.73999999999978</v>
          </cell>
          <cell r="G1307">
            <v>957.73999999999978</v>
          </cell>
          <cell r="H1307">
            <v>483</v>
          </cell>
          <cell r="P1307">
            <v>300</v>
          </cell>
          <cell r="Y1307">
            <v>0</v>
          </cell>
          <cell r="AA1307">
            <v>0</v>
          </cell>
        </row>
        <row r="1308">
          <cell r="C1308">
            <v>68.269759999999991</v>
          </cell>
          <cell r="D1308">
            <v>515</v>
          </cell>
          <cell r="E1308">
            <v>107</v>
          </cell>
          <cell r="F1308">
            <v>564</v>
          </cell>
          <cell r="G1308">
            <v>564</v>
          </cell>
          <cell r="H1308">
            <v>257</v>
          </cell>
          <cell r="P1308">
            <v>0</v>
          </cell>
          <cell r="Y1308">
            <v>100</v>
          </cell>
          <cell r="AA1308">
            <v>105</v>
          </cell>
        </row>
        <row r="1309">
          <cell r="C1309">
            <v>9.9828099999999989</v>
          </cell>
          <cell r="D1309">
            <v>145</v>
          </cell>
          <cell r="E1309">
            <v>50</v>
          </cell>
          <cell r="F1309">
            <v>11</v>
          </cell>
          <cell r="G1309">
            <v>11</v>
          </cell>
          <cell r="H1309">
            <v>200</v>
          </cell>
          <cell r="P1309">
            <v>1000</v>
          </cell>
          <cell r="Y1309">
            <v>0</v>
          </cell>
          <cell r="AA1309">
            <v>1000</v>
          </cell>
        </row>
        <row r="1310">
          <cell r="C1310">
            <v>1266.5916099999999</v>
          </cell>
          <cell r="D1310">
            <v>1148</v>
          </cell>
          <cell r="E1310">
            <v>0</v>
          </cell>
          <cell r="F1310">
            <v>14.86</v>
          </cell>
          <cell r="G1310">
            <v>14.86</v>
          </cell>
          <cell r="H1310">
            <v>2</v>
          </cell>
          <cell r="P1310">
            <v>7.3220000000000001</v>
          </cell>
          <cell r="Y1310">
            <v>57.710065999999998</v>
          </cell>
          <cell r="AA1310">
            <v>60.595569300000001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1106</v>
          </cell>
          <cell r="G1311">
            <v>1106</v>
          </cell>
          <cell r="H1311">
            <v>0</v>
          </cell>
          <cell r="P1311">
            <v>847</v>
          </cell>
          <cell r="Y1311">
            <v>0</v>
          </cell>
          <cell r="AA1311">
            <v>0</v>
          </cell>
        </row>
        <row r="1312">
          <cell r="C1312">
            <v>2527.1082100000031</v>
          </cell>
          <cell r="D1312">
            <v>3332</v>
          </cell>
          <cell r="E1312">
            <v>2154</v>
          </cell>
          <cell r="F1312">
            <v>1126</v>
          </cell>
          <cell r="G1312">
            <v>1266</v>
          </cell>
          <cell r="H1312">
            <v>3832</v>
          </cell>
          <cell r="P1312">
            <v>4250</v>
          </cell>
          <cell r="Y1312">
            <v>4360</v>
          </cell>
          <cell r="AA1312">
            <v>4578</v>
          </cell>
        </row>
        <row r="1313">
          <cell r="C1313">
            <v>65.578500000000005</v>
          </cell>
          <cell r="D1313">
            <v>2</v>
          </cell>
          <cell r="E1313">
            <v>7</v>
          </cell>
          <cell r="F1313">
            <v>317.2</v>
          </cell>
          <cell r="G1313">
            <v>317.2</v>
          </cell>
          <cell r="H1313">
            <v>47</v>
          </cell>
          <cell r="P1313">
            <v>1646.44</v>
          </cell>
          <cell r="Y1313">
            <v>1614.2013200000001</v>
          </cell>
          <cell r="AA1313">
            <v>1694.9113860000002</v>
          </cell>
        </row>
        <row r="1314">
          <cell r="C1314">
            <v>9.8233799999999984</v>
          </cell>
          <cell r="D1314">
            <v>0</v>
          </cell>
          <cell r="E1314">
            <v>188.9</v>
          </cell>
          <cell r="F1314">
            <v>0</v>
          </cell>
          <cell r="G1314">
            <v>0</v>
          </cell>
          <cell r="H1314">
            <v>183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446.93549999999999</v>
          </cell>
          <cell r="D1315">
            <v>1447</v>
          </cell>
          <cell r="E1315">
            <v>823</v>
          </cell>
          <cell r="F1315">
            <v>382.7</v>
          </cell>
          <cell r="G1315">
            <v>382.7</v>
          </cell>
          <cell r="H1315">
            <v>746</v>
          </cell>
          <cell r="P1315">
            <v>300</v>
          </cell>
          <cell r="Y1315">
            <v>1050</v>
          </cell>
          <cell r="AA1315">
            <v>1102.5</v>
          </cell>
        </row>
        <row r="1316">
          <cell r="C1316">
            <v>4.4721299999999999</v>
          </cell>
          <cell r="D1316">
            <v>0</v>
          </cell>
          <cell r="E1316">
            <v>95</v>
          </cell>
          <cell r="F1316">
            <v>490</v>
          </cell>
          <cell r="G1316">
            <v>490</v>
          </cell>
          <cell r="H1316">
            <v>32</v>
          </cell>
          <cell r="P1316">
            <v>1123</v>
          </cell>
          <cell r="Y1316">
            <v>1182.519</v>
          </cell>
          <cell r="AA1316">
            <v>1241.6449500000001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19844</v>
          </cell>
          <cell r="E1341">
            <v>15805</v>
          </cell>
          <cell r="F1341">
            <v>14999.950000000012</v>
          </cell>
          <cell r="G1341">
            <v>14999.950000000012</v>
          </cell>
          <cell r="H1341">
            <v>14700</v>
          </cell>
          <cell r="P1341">
            <v>16427.923667800205</v>
          </cell>
          <cell r="Y1341">
            <v>15855.419622193614</v>
          </cell>
          <cell r="AA1341">
            <v>16648.190603303297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19844</v>
          </cell>
          <cell r="E1343">
            <v>15805</v>
          </cell>
          <cell r="F1343">
            <v>14999.950000000012</v>
          </cell>
          <cell r="G1343">
            <v>14999.950000000012</v>
          </cell>
          <cell r="H1343">
            <v>14700</v>
          </cell>
          <cell r="P1343">
            <v>16427.923667800205</v>
          </cell>
          <cell r="Y1343">
            <v>15855.419622193614</v>
          </cell>
          <cell r="AA1343">
            <v>16648.190603303297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1137</v>
          </cell>
          <cell r="E1348">
            <v>131</v>
          </cell>
          <cell r="F1348">
            <v>315</v>
          </cell>
          <cell r="G1348">
            <v>215</v>
          </cell>
          <cell r="H1348">
            <v>215</v>
          </cell>
          <cell r="P1348">
            <v>200</v>
          </cell>
          <cell r="Y1348">
            <v>210.6</v>
          </cell>
          <cell r="AA1348">
            <v>221.13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215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1137</v>
          </cell>
          <cell r="E1350">
            <v>131</v>
          </cell>
          <cell r="F1350">
            <v>315</v>
          </cell>
          <cell r="G1350">
            <v>215</v>
          </cell>
          <cell r="H1350">
            <v>0</v>
          </cell>
          <cell r="P1350">
            <v>200</v>
          </cell>
          <cell r="Y1350">
            <v>210.6</v>
          </cell>
          <cell r="AA1350">
            <v>221.13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 t="str">
            <v>Environmental Policy, Planning and Coordination</v>
          </cell>
          <cell r="C1403">
            <v>5894</v>
          </cell>
          <cell r="D1403">
            <v>8446</v>
          </cell>
          <cell r="E1403">
            <v>8103</v>
          </cell>
          <cell r="F1403">
            <v>9543</v>
          </cell>
          <cell r="G1403">
            <v>8773</v>
          </cell>
          <cell r="H1403">
            <v>13207</v>
          </cell>
          <cell r="P1403">
            <v>8524</v>
          </cell>
          <cell r="Y1403">
            <v>8855</v>
          </cell>
          <cell r="AA1403">
            <v>10297.75</v>
          </cell>
        </row>
        <row r="1404">
          <cell r="B1404" t="str">
            <v>Compliance and Enforcement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11000</v>
          </cell>
          <cell r="Y1404">
            <v>8600</v>
          </cell>
          <cell r="AA1404">
            <v>10400</v>
          </cell>
        </row>
        <row r="1405">
          <cell r="B1405" t="str">
            <v>Environmental Quality Managemet</v>
          </cell>
          <cell r="C1405">
            <v>16250</v>
          </cell>
          <cell r="D1405">
            <v>18973</v>
          </cell>
          <cell r="E1405">
            <v>36908</v>
          </cell>
          <cell r="F1405">
            <v>23652</v>
          </cell>
          <cell r="G1405">
            <v>20922</v>
          </cell>
          <cell r="H1405">
            <v>20922</v>
          </cell>
          <cell r="P1405">
            <v>20756</v>
          </cell>
          <cell r="Y1405">
            <v>22138</v>
          </cell>
          <cell r="AA1405">
            <v>24245</v>
          </cell>
        </row>
        <row r="1406">
          <cell r="B1406" t="str">
            <v>Biodiversity Management</v>
          </cell>
          <cell r="C1406">
            <v>20175</v>
          </cell>
          <cell r="D1406">
            <v>22452</v>
          </cell>
          <cell r="E1406">
            <v>26063</v>
          </cell>
          <cell r="F1406">
            <v>28722</v>
          </cell>
          <cell r="G1406">
            <v>28222</v>
          </cell>
          <cell r="H1406">
            <v>28222</v>
          </cell>
          <cell r="P1406">
            <v>31651</v>
          </cell>
          <cell r="Y1406">
            <v>30549</v>
          </cell>
          <cell r="AA1406">
            <v>33076.449999999997</v>
          </cell>
        </row>
        <row r="1407">
          <cell r="B1407" t="str">
            <v>Environmental Empowerment Services</v>
          </cell>
          <cell r="C1407">
            <v>19311</v>
          </cell>
          <cell r="D1407">
            <v>19139</v>
          </cell>
          <cell r="E1407">
            <v>32385</v>
          </cell>
          <cell r="F1407">
            <v>118172</v>
          </cell>
          <cell r="G1407">
            <v>119439</v>
          </cell>
          <cell r="H1407">
            <v>65383</v>
          </cell>
          <cell r="P1407">
            <v>83464</v>
          </cell>
          <cell r="Y1407">
            <v>25556</v>
          </cell>
          <cell r="AA1407">
            <v>28833.800000000003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47765</v>
          </cell>
          <cell r="D1425">
            <v>52918</v>
          </cell>
          <cell r="E1425">
            <v>76036</v>
          </cell>
          <cell r="F1425">
            <v>110174</v>
          </cell>
          <cell r="G1425">
            <v>106174</v>
          </cell>
          <cell r="H1425">
            <v>106552</v>
          </cell>
          <cell r="P1425">
            <v>72897</v>
          </cell>
          <cell r="Y1425">
            <v>73387</v>
          </cell>
          <cell r="AA1425">
            <v>80135.850000000006</v>
          </cell>
        </row>
        <row r="1426">
          <cell r="C1426">
            <v>40825</v>
          </cell>
          <cell r="D1426">
            <v>45622</v>
          </cell>
          <cell r="E1426">
            <v>68344</v>
          </cell>
          <cell r="F1426">
            <v>96224</v>
          </cell>
          <cell r="G1426">
            <v>92224</v>
          </cell>
          <cell r="H1426">
            <v>106552</v>
          </cell>
          <cell r="P1426">
            <v>56749</v>
          </cell>
          <cell r="Y1426">
            <v>56763</v>
          </cell>
          <cell r="AA1426">
            <v>62140.65</v>
          </cell>
        </row>
        <row r="1427">
          <cell r="C1427">
            <v>6940</v>
          </cell>
          <cell r="D1427">
            <v>7296</v>
          </cell>
          <cell r="E1427">
            <v>7692</v>
          </cell>
          <cell r="F1427">
            <v>13950</v>
          </cell>
          <cell r="G1427">
            <v>13950</v>
          </cell>
          <cell r="H1427">
            <v>0</v>
          </cell>
          <cell r="P1427">
            <v>16148</v>
          </cell>
          <cell r="Y1427">
            <v>16624</v>
          </cell>
          <cell r="AA1427">
            <v>17995.2</v>
          </cell>
        </row>
        <row r="1428">
          <cell r="C1428">
            <v>13681.991610000001</v>
          </cell>
          <cell r="D1428">
            <v>15774</v>
          </cell>
          <cell r="E1428">
            <v>18907</v>
          </cell>
          <cell r="F1428">
            <v>18445</v>
          </cell>
          <cell r="G1428">
            <v>18445</v>
          </cell>
          <cell r="H1428">
            <v>18445</v>
          </cell>
          <cell r="P1428">
            <v>21291</v>
          </cell>
          <cell r="Y1428">
            <v>22145.022999999997</v>
          </cell>
          <cell r="AA1428">
            <v>25543.109700000001</v>
          </cell>
        </row>
        <row r="1429">
          <cell r="C1429">
            <v>22.78</v>
          </cell>
          <cell r="D1429">
            <v>54</v>
          </cell>
          <cell r="E1429">
            <v>75</v>
          </cell>
          <cell r="F1429">
            <v>145</v>
          </cell>
          <cell r="G1429">
            <v>145</v>
          </cell>
          <cell r="H1429">
            <v>308</v>
          </cell>
          <cell r="P1429">
            <v>653</v>
          </cell>
          <cell r="Y1429">
            <v>161.10899999999998</v>
          </cell>
          <cell r="AA1429">
            <v>170</v>
          </cell>
        </row>
        <row r="1430">
          <cell r="C1430">
            <v>65.54853</v>
          </cell>
          <cell r="D1430">
            <v>446</v>
          </cell>
          <cell r="E1430">
            <v>92</v>
          </cell>
          <cell r="F1430">
            <v>132</v>
          </cell>
          <cell r="G1430">
            <v>132</v>
          </cell>
          <cell r="H1430">
            <v>92</v>
          </cell>
          <cell r="P1430">
            <v>139</v>
          </cell>
          <cell r="Y1430">
            <v>146.36699999999999</v>
          </cell>
          <cell r="AA1430">
            <v>153.68535</v>
          </cell>
        </row>
        <row r="1431">
          <cell r="C1431">
            <v>75.99105999999999</v>
          </cell>
          <cell r="D1431">
            <v>206</v>
          </cell>
          <cell r="E1431">
            <v>31</v>
          </cell>
          <cell r="F1431">
            <v>0</v>
          </cell>
          <cell r="G1431">
            <v>0</v>
          </cell>
          <cell r="H1431">
            <v>20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252.04729999999998</v>
          </cell>
          <cell r="D1434">
            <v>620</v>
          </cell>
          <cell r="E1434">
            <v>518</v>
          </cell>
          <cell r="F1434">
            <v>287</v>
          </cell>
          <cell r="G1434">
            <v>287</v>
          </cell>
          <cell r="H1434">
            <v>279</v>
          </cell>
          <cell r="P1434">
            <v>338</v>
          </cell>
          <cell r="Y1434">
            <v>355.91399999999999</v>
          </cell>
          <cell r="AA1434">
            <v>373.7097</v>
          </cell>
        </row>
        <row r="1435">
          <cell r="C1435">
            <v>491.72395</v>
          </cell>
          <cell r="D1435">
            <v>938</v>
          </cell>
          <cell r="E1435">
            <v>479</v>
          </cell>
          <cell r="F1435">
            <v>1085</v>
          </cell>
          <cell r="G1435">
            <v>1085</v>
          </cell>
          <cell r="H1435">
            <v>523</v>
          </cell>
          <cell r="P1435">
            <v>568</v>
          </cell>
          <cell r="Y1435">
            <v>594.70399999999995</v>
          </cell>
          <cell r="AA1435">
            <v>624.43919999999991</v>
          </cell>
        </row>
        <row r="1436">
          <cell r="C1436">
            <v>66.285040000000009</v>
          </cell>
          <cell r="D1436">
            <v>128</v>
          </cell>
          <cell r="E1436">
            <v>49</v>
          </cell>
          <cell r="F1436">
            <v>176</v>
          </cell>
          <cell r="G1436">
            <v>176</v>
          </cell>
          <cell r="H1436">
            <v>46</v>
          </cell>
          <cell r="P1436">
            <v>184</v>
          </cell>
          <cell r="Y1436">
            <v>193.75200000000001</v>
          </cell>
          <cell r="AA1436">
            <v>203.43959999999998</v>
          </cell>
        </row>
        <row r="1437">
          <cell r="C1437">
            <v>2928.5268799999999</v>
          </cell>
          <cell r="D1437">
            <v>296</v>
          </cell>
          <cell r="E1437">
            <v>999</v>
          </cell>
          <cell r="F1437">
            <v>2794</v>
          </cell>
          <cell r="G1437">
            <v>2794</v>
          </cell>
          <cell r="H1437">
            <v>2323</v>
          </cell>
          <cell r="P1437">
            <v>2902</v>
          </cell>
          <cell r="Y1437">
            <v>3055.8059999999996</v>
          </cell>
          <cell r="AA1437">
            <v>3208.5963000000002</v>
          </cell>
        </row>
        <row r="1438">
          <cell r="C1438">
            <v>715.19111999999996</v>
          </cell>
          <cell r="D1438">
            <v>1476</v>
          </cell>
          <cell r="E1438">
            <v>254</v>
          </cell>
          <cell r="F1438">
            <v>580</v>
          </cell>
          <cell r="G1438">
            <v>580</v>
          </cell>
          <cell r="H1438">
            <v>1540</v>
          </cell>
          <cell r="P1438">
            <v>601</v>
          </cell>
          <cell r="Y1438">
            <v>632.85299999999995</v>
          </cell>
          <cell r="AA1438">
            <v>664.49564999999996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17.869799999999998</v>
          </cell>
          <cell r="D1441">
            <v>459</v>
          </cell>
          <cell r="E1441">
            <v>394</v>
          </cell>
          <cell r="F1441">
            <v>697</v>
          </cell>
          <cell r="G1441">
            <v>697</v>
          </cell>
          <cell r="H1441">
            <v>50</v>
          </cell>
          <cell r="P1441">
            <v>1242</v>
          </cell>
          <cell r="Y1441">
            <v>3181.326</v>
          </cell>
          <cell r="AA1441">
            <v>3235.3923</v>
          </cell>
        </row>
        <row r="1442">
          <cell r="C1442">
            <v>64.263599999999997</v>
          </cell>
          <cell r="D1442">
            <v>454</v>
          </cell>
          <cell r="E1442">
            <v>306</v>
          </cell>
          <cell r="F1442">
            <v>442</v>
          </cell>
          <cell r="G1442">
            <v>442</v>
          </cell>
          <cell r="H1442">
            <v>383</v>
          </cell>
          <cell r="P1442">
            <v>465</v>
          </cell>
          <cell r="Y1442">
            <v>489.64499999999998</v>
          </cell>
          <cell r="AA1442">
            <v>514.12725</v>
          </cell>
        </row>
        <row r="1443">
          <cell r="C1443">
            <v>479.15931</v>
          </cell>
          <cell r="D1443">
            <v>687</v>
          </cell>
          <cell r="E1443">
            <v>98</v>
          </cell>
          <cell r="F1443">
            <v>289</v>
          </cell>
          <cell r="G1443">
            <v>289</v>
          </cell>
          <cell r="H1443">
            <v>154</v>
          </cell>
          <cell r="P1443">
            <v>303</v>
          </cell>
          <cell r="Y1443">
            <v>319.05899999999997</v>
          </cell>
          <cell r="AA1443">
            <v>335.01194999999996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463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1404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13.80508</v>
          </cell>
          <cell r="D1449">
            <v>45</v>
          </cell>
          <cell r="E1449">
            <v>43</v>
          </cell>
          <cell r="F1449">
            <v>54</v>
          </cell>
          <cell r="G1449">
            <v>54</v>
          </cell>
          <cell r="H1449">
            <v>0</v>
          </cell>
          <cell r="P1449">
            <v>57</v>
          </cell>
          <cell r="Y1449">
            <v>60.021000000000001</v>
          </cell>
          <cell r="AA1449">
            <v>63.02205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33</v>
          </cell>
          <cell r="G1451">
            <v>33</v>
          </cell>
          <cell r="H1451">
            <v>33</v>
          </cell>
          <cell r="P1451">
            <v>35</v>
          </cell>
          <cell r="Y1451">
            <v>36.854999999999997</v>
          </cell>
          <cell r="AA1451">
            <v>38.697749999999999</v>
          </cell>
        </row>
        <row r="1452">
          <cell r="C1452">
            <v>2.694</v>
          </cell>
          <cell r="D1452">
            <v>0</v>
          </cell>
          <cell r="E1452">
            <v>602</v>
          </cell>
          <cell r="F1452">
            <v>53</v>
          </cell>
          <cell r="G1452">
            <v>53</v>
          </cell>
          <cell r="H1452">
            <v>51</v>
          </cell>
          <cell r="P1452">
            <v>56</v>
          </cell>
          <cell r="Y1452">
            <v>58.967999999999996</v>
          </cell>
          <cell r="AA1452">
            <v>61.916399999999996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7</v>
          </cell>
          <cell r="G1453">
            <v>7</v>
          </cell>
          <cell r="H1453">
            <v>0</v>
          </cell>
          <cell r="P1453">
            <v>7</v>
          </cell>
          <cell r="Y1453">
            <v>7.3709999999999996</v>
          </cell>
          <cell r="AA1453">
            <v>7.7395499999999995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6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149.93493000000001</v>
          </cell>
          <cell r="D1457">
            <v>142</v>
          </cell>
          <cell r="E1457">
            <v>59</v>
          </cell>
          <cell r="F1457">
            <v>324</v>
          </cell>
          <cell r="G1457">
            <v>324</v>
          </cell>
          <cell r="H1457">
            <v>1171</v>
          </cell>
          <cell r="P1457">
            <v>341</v>
          </cell>
          <cell r="Y1457">
            <v>359.07299999999998</v>
          </cell>
          <cell r="AA1457">
            <v>377.02665000000002</v>
          </cell>
        </row>
        <row r="1458">
          <cell r="C1458">
            <v>804.19168999999999</v>
          </cell>
          <cell r="D1458">
            <v>741</v>
          </cell>
          <cell r="E1458">
            <v>1121</v>
          </cell>
          <cell r="F1458">
            <v>1326</v>
          </cell>
          <cell r="G1458">
            <v>1326</v>
          </cell>
          <cell r="H1458">
            <v>1022</v>
          </cell>
          <cell r="P1458">
            <v>1192</v>
          </cell>
          <cell r="Y1458">
            <v>1245.7759999999998</v>
          </cell>
          <cell r="AA1458">
            <v>1308.0648000000001</v>
          </cell>
        </row>
        <row r="1459">
          <cell r="C1459">
            <v>747.14886999999999</v>
          </cell>
          <cell r="D1459">
            <v>684</v>
          </cell>
          <cell r="E1459">
            <v>987</v>
          </cell>
          <cell r="F1459">
            <v>1101</v>
          </cell>
          <cell r="G1459">
            <v>1101</v>
          </cell>
          <cell r="H1459">
            <v>1043</v>
          </cell>
          <cell r="P1459">
            <v>2101</v>
          </cell>
          <cell r="Y1459">
            <v>1159.653</v>
          </cell>
          <cell r="AA1459">
            <v>1217.6356500000002</v>
          </cell>
        </row>
        <row r="1460">
          <cell r="C1460">
            <v>426.85262999999998</v>
          </cell>
          <cell r="D1460">
            <v>828</v>
          </cell>
          <cell r="E1460">
            <v>1707</v>
          </cell>
          <cell r="F1460">
            <v>911</v>
          </cell>
          <cell r="G1460">
            <v>911</v>
          </cell>
          <cell r="H1460">
            <v>1356</v>
          </cell>
          <cell r="P1460">
            <v>956</v>
          </cell>
          <cell r="Y1460">
            <v>1007.068</v>
          </cell>
          <cell r="AA1460">
            <v>1057.4214000000002</v>
          </cell>
        </row>
        <row r="1461">
          <cell r="C1461">
            <v>129.40835000000001</v>
          </cell>
          <cell r="D1461">
            <v>0</v>
          </cell>
          <cell r="E1461">
            <v>398</v>
          </cell>
          <cell r="F1461">
            <v>60</v>
          </cell>
          <cell r="G1461">
            <v>60</v>
          </cell>
          <cell r="H1461">
            <v>60</v>
          </cell>
          <cell r="P1461">
            <v>63</v>
          </cell>
          <cell r="Y1461">
            <v>66.338999999999999</v>
          </cell>
          <cell r="AA1461">
            <v>69.655950000000004</v>
          </cell>
        </row>
        <row r="1462">
          <cell r="C1462">
            <v>6008.5498699999998</v>
          </cell>
          <cell r="D1462">
            <v>7047</v>
          </cell>
          <cell r="E1462">
            <v>8139</v>
          </cell>
          <cell r="F1462">
            <v>6605</v>
          </cell>
          <cell r="G1462">
            <v>6605</v>
          </cell>
          <cell r="H1462">
            <v>7470</v>
          </cell>
          <cell r="P1462">
            <v>7671</v>
          </cell>
          <cell r="Y1462">
            <v>7520.7629999999999</v>
          </cell>
          <cell r="AA1462">
            <v>10291.801149999999</v>
          </cell>
        </row>
        <row r="1463">
          <cell r="C1463">
            <v>0</v>
          </cell>
          <cell r="D1463">
            <v>37</v>
          </cell>
          <cell r="E1463">
            <v>0</v>
          </cell>
          <cell r="F1463">
            <v>155</v>
          </cell>
          <cell r="G1463">
            <v>155</v>
          </cell>
          <cell r="H1463">
            <v>40</v>
          </cell>
          <cell r="P1463">
            <v>163</v>
          </cell>
          <cell r="Y1463">
            <v>171.63899999999998</v>
          </cell>
          <cell r="AA1463">
            <v>180.22094999999999</v>
          </cell>
        </row>
        <row r="1464">
          <cell r="C1464">
            <v>91.723500000000001</v>
          </cell>
          <cell r="D1464">
            <v>303</v>
          </cell>
          <cell r="E1464">
            <v>278</v>
          </cell>
          <cell r="F1464">
            <v>394</v>
          </cell>
          <cell r="G1464">
            <v>394</v>
          </cell>
          <cell r="H1464">
            <v>384</v>
          </cell>
          <cell r="P1464">
            <v>414</v>
          </cell>
          <cell r="Y1464">
            <v>436.44199999999995</v>
          </cell>
          <cell r="AA1464">
            <v>458.26410000000004</v>
          </cell>
        </row>
        <row r="1465">
          <cell r="C1465">
            <v>128.2961</v>
          </cell>
          <cell r="D1465">
            <v>91</v>
          </cell>
          <cell r="E1465">
            <v>315</v>
          </cell>
          <cell r="F1465">
            <v>76</v>
          </cell>
          <cell r="G1465">
            <v>76</v>
          </cell>
          <cell r="H1465">
            <v>61</v>
          </cell>
          <cell r="P1465">
            <v>80</v>
          </cell>
          <cell r="Y1465">
            <v>84.24</v>
          </cell>
          <cell r="AA1465">
            <v>88.451999999999998</v>
          </cell>
        </row>
        <row r="1466">
          <cell r="C1466">
            <v>0</v>
          </cell>
          <cell r="D1466">
            <v>92</v>
          </cell>
          <cell r="E1466">
            <v>90</v>
          </cell>
          <cell r="F1466">
            <v>719</v>
          </cell>
          <cell r="G1466">
            <v>719</v>
          </cell>
          <cell r="H1466">
            <v>36</v>
          </cell>
          <cell r="P1466">
            <v>760</v>
          </cell>
          <cell r="Y1466">
            <v>800.28</v>
          </cell>
          <cell r="AA1466">
            <v>840.29399999999998</v>
          </cell>
        </row>
        <row r="1467">
          <cell r="C1467">
            <v>4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4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1159</v>
          </cell>
          <cell r="F1478">
            <v>1320</v>
          </cell>
          <cell r="G1478">
            <v>1320</v>
          </cell>
          <cell r="H1478">
            <v>1320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1159</v>
          </cell>
          <cell r="F1480">
            <v>1320</v>
          </cell>
          <cell r="G1480">
            <v>1320</v>
          </cell>
          <cell r="H1480">
            <v>1320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51</v>
          </cell>
          <cell r="E1491">
            <v>175</v>
          </cell>
          <cell r="F1491">
            <v>150</v>
          </cell>
          <cell r="G1491">
            <v>150</v>
          </cell>
          <cell r="H1491">
            <v>150</v>
          </cell>
          <cell r="P1491">
            <v>158</v>
          </cell>
          <cell r="Y1491">
            <v>166</v>
          </cell>
          <cell r="AA1491">
            <v>174.3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51</v>
          </cell>
          <cell r="E1493">
            <v>175</v>
          </cell>
          <cell r="F1493">
            <v>150</v>
          </cell>
          <cell r="G1493">
            <v>150</v>
          </cell>
          <cell r="H1493">
            <v>150</v>
          </cell>
          <cell r="P1493">
            <v>158</v>
          </cell>
          <cell r="Y1493">
            <v>166</v>
          </cell>
          <cell r="AA1493">
            <v>174.3</v>
          </cell>
        </row>
        <row r="1495">
          <cell r="C1495">
            <v>0</v>
          </cell>
          <cell r="D1495">
            <v>0</v>
          </cell>
          <cell r="E1495">
            <v>7113</v>
          </cell>
          <cell r="F1495">
            <v>50000</v>
          </cell>
          <cell r="G1495">
            <v>51267</v>
          </cell>
          <cell r="H1495">
            <v>1267</v>
          </cell>
          <cell r="P1495">
            <v>59049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1267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7113</v>
          </cell>
          <cell r="F1497">
            <v>50000</v>
          </cell>
          <cell r="G1497">
            <v>51267</v>
          </cell>
          <cell r="H1497">
            <v>0</v>
          </cell>
          <cell r="P1497">
            <v>59049</v>
          </cell>
          <cell r="Y1497">
            <v>0</v>
          </cell>
          <cell r="AA1497">
            <v>0</v>
          </cell>
        </row>
        <row r="1498">
          <cell r="C1498">
            <v>179</v>
          </cell>
          <cell r="D1498">
            <v>267</v>
          </cell>
          <cell r="E1498">
            <v>69</v>
          </cell>
          <cell r="F1498">
            <v>0</v>
          </cell>
          <cell r="G1498">
            <v>0</v>
          </cell>
          <cell r="H1498">
            <v>0</v>
          </cell>
          <cell r="P1498">
            <v>2000</v>
          </cell>
          <cell r="Y1498">
            <v>0</v>
          </cell>
          <cell r="AA1498">
            <v>1000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179</v>
          </cell>
          <cell r="D1500">
            <v>267</v>
          </cell>
          <cell r="E1500">
            <v>69</v>
          </cell>
          <cell r="F1500">
            <v>0</v>
          </cell>
          <cell r="G1500">
            <v>0</v>
          </cell>
          <cell r="H1500">
            <v>0</v>
          </cell>
          <cell r="P1500">
            <v>2000</v>
          </cell>
          <cell r="Y1500">
            <v>0</v>
          </cell>
          <cell r="AA1500">
            <v>1000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M26" sqref="M2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"&amp;PROPER('[1]13'!$B$6)</f>
        <v>Table 3: Summary of departmental receipts collection: Rural, Environment And Agricultural 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5998</v>
      </c>
      <c r="D9" s="23">
        <f>B.1!F9</f>
        <v>4859</v>
      </c>
      <c r="E9" s="23">
        <f>B.1!G9</f>
        <v>8163</v>
      </c>
      <c r="F9" s="24">
        <f>B.1!H9</f>
        <v>9330</v>
      </c>
      <c r="G9" s="23">
        <f>B.1!I9</f>
        <v>9330</v>
      </c>
      <c r="H9" s="25">
        <f>B.1!J9</f>
        <v>9330</v>
      </c>
      <c r="I9" s="23">
        <f>B.1!K9</f>
        <v>15482</v>
      </c>
      <c r="J9" s="23">
        <f>B.1!L9</f>
        <v>16013</v>
      </c>
      <c r="K9" s="23">
        <f>B.1!M9</f>
        <v>16814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447</v>
      </c>
      <c r="D11" s="23">
        <f>B.1!F29</f>
        <v>0</v>
      </c>
      <c r="E11" s="23">
        <f>B.1!G29</f>
        <v>653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686</v>
      </c>
      <c r="J11" s="23">
        <f>B.1!L29</f>
        <v>724</v>
      </c>
      <c r="K11" s="23">
        <f>B.1!M29</f>
        <v>760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18</v>
      </c>
      <c r="D12" s="23">
        <f>B.1!F31</f>
        <v>21</v>
      </c>
      <c r="E12" s="23">
        <f>B.1!G31</f>
        <v>4</v>
      </c>
      <c r="F12" s="24">
        <f>B.1!H31</f>
        <v>22</v>
      </c>
      <c r="G12" s="23">
        <f>B.1!I31</f>
        <v>22</v>
      </c>
      <c r="H12" s="25">
        <f>B.1!J31</f>
        <v>22</v>
      </c>
      <c r="I12" s="23">
        <f>B.1!K31</f>
        <v>27</v>
      </c>
      <c r="J12" s="23">
        <f>B.1!L31</f>
        <v>28</v>
      </c>
      <c r="K12" s="23">
        <f>B.1!M31</f>
        <v>30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425</v>
      </c>
      <c r="D13" s="23">
        <f>B.1!F36</f>
        <v>2402</v>
      </c>
      <c r="E13" s="23">
        <f>B.1!G36</f>
        <v>0</v>
      </c>
      <c r="F13" s="24">
        <f>B.1!H36</f>
        <v>1000</v>
      </c>
      <c r="G13" s="23">
        <f>B.1!I36</f>
        <v>1000</v>
      </c>
      <c r="H13" s="25">
        <f>B.1!J36</f>
        <v>1000</v>
      </c>
      <c r="I13" s="23">
        <f>B.1!K36</f>
        <v>1010</v>
      </c>
      <c r="J13" s="23">
        <f>B.1!L36</f>
        <v>1030</v>
      </c>
      <c r="K13" s="23">
        <f>B.1!M36</f>
        <v>1081.5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349</v>
      </c>
      <c r="D14" s="39">
        <f>B.1!F39</f>
        <v>258</v>
      </c>
      <c r="E14" s="39">
        <f>B.1!G39</f>
        <v>904</v>
      </c>
      <c r="F14" s="38">
        <f>B.1!H39</f>
        <v>915</v>
      </c>
      <c r="G14" s="39">
        <f>B.1!I39</f>
        <v>915</v>
      </c>
      <c r="H14" s="40">
        <f>B.1!J39</f>
        <v>915</v>
      </c>
      <c r="I14" s="39">
        <f>B.1!K39</f>
        <v>993</v>
      </c>
      <c r="J14" s="39">
        <f>B.1!L39</f>
        <v>1048</v>
      </c>
      <c r="K14" s="39">
        <f>B.1!M39</f>
        <v>1100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7237</v>
      </c>
      <c r="D15" s="46">
        <f t="shared" ref="D15:K15" si="1">SUM(D5:D14)</f>
        <v>7540</v>
      </c>
      <c r="E15" s="46">
        <f t="shared" si="1"/>
        <v>9724</v>
      </c>
      <c r="F15" s="47">
        <f t="shared" si="1"/>
        <v>11267</v>
      </c>
      <c r="G15" s="46">
        <f t="shared" si="1"/>
        <v>11267</v>
      </c>
      <c r="H15" s="48">
        <f t="shared" si="1"/>
        <v>11267</v>
      </c>
      <c r="I15" s="46">
        <f t="shared" si="1"/>
        <v>18198</v>
      </c>
      <c r="J15" s="46">
        <f t="shared" si="1"/>
        <v>18843</v>
      </c>
      <c r="K15" s="46">
        <f t="shared" si="1"/>
        <v>19785.5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32.570312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"&amp;PROPER('[1]13'!$B$6)</f>
        <v>Table 4: Summary of payments and estimates by programme: Rural, Environment And Agricultural  Development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'[1]13'!B9</f>
        <v>1. Administration</v>
      </c>
      <c r="C4" s="23">
        <f>'[1]13'!C9</f>
        <v>145136.09404</v>
      </c>
      <c r="D4" s="23">
        <f>'[1]13'!D9</f>
        <v>133108</v>
      </c>
      <c r="E4" s="23">
        <f>'[1]13'!E9</f>
        <v>183339</v>
      </c>
      <c r="F4" s="24">
        <f>'[1]13'!F9</f>
        <v>192205.196</v>
      </c>
      <c r="G4" s="23">
        <f>'[1]13'!G9</f>
        <v>190955.196</v>
      </c>
      <c r="H4" s="25">
        <f>'[1]13'!H9</f>
        <v>188124</v>
      </c>
      <c r="I4" s="23">
        <f>'[1]13'!P9</f>
        <v>219964.153016</v>
      </c>
      <c r="J4" s="23">
        <f>'[1]13'!Y9</f>
        <v>230633.94062584799</v>
      </c>
      <c r="K4" s="23">
        <f>'[1]13'!AA9</f>
        <v>248430.63765714038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'[1]13'!$B10</f>
        <v>2. Sustainable Resource Management</v>
      </c>
      <c r="C5" s="23">
        <f>'[1]13'!$C10</f>
        <v>9486.055049999999</v>
      </c>
      <c r="D5" s="23">
        <f>'[1]13'!$D10</f>
        <v>13752</v>
      </c>
      <c r="E5" s="23">
        <f>'[1]13'!$E10</f>
        <v>56321.2</v>
      </c>
      <c r="F5" s="24">
        <f>'[1]13'!$F10</f>
        <v>63051</v>
      </c>
      <c r="G5" s="23">
        <f>'[1]13'!$G10</f>
        <v>79329</v>
      </c>
      <c r="H5" s="25">
        <f>'[1]13'!$H10</f>
        <v>90190</v>
      </c>
      <c r="I5" s="23">
        <f>'[1]13'!$P10</f>
        <v>56921.467136183201</v>
      </c>
      <c r="J5" s="23">
        <f>'[1]13'!$Y10</f>
        <v>48108.399999999994</v>
      </c>
      <c r="K5" s="23">
        <f>'[1]13'!$AA10</f>
        <v>47611.819999999992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'[1]13'!$B11</f>
        <v>3. Farmer Support and Development</v>
      </c>
      <c r="C6" s="23">
        <f>'[1]13'!$C11</f>
        <v>370879.2267</v>
      </c>
      <c r="D6" s="23">
        <f>'[1]13'!$D11</f>
        <v>474252</v>
      </c>
      <c r="E6" s="23">
        <f>'[1]13'!$E11</f>
        <v>359450</v>
      </c>
      <c r="F6" s="24">
        <f>'[1]13'!$F11</f>
        <v>347185.2</v>
      </c>
      <c r="G6" s="23">
        <f>'[1]13'!$G11</f>
        <v>367891.20000000001</v>
      </c>
      <c r="H6" s="25">
        <f>'[1]13'!$H11</f>
        <v>369381</v>
      </c>
      <c r="I6" s="23">
        <f>'[1]13'!$P11</f>
        <v>391658.30604</v>
      </c>
      <c r="J6" s="23">
        <f>'[1]13'!$Y11</f>
        <v>448747.15020184004</v>
      </c>
      <c r="K6" s="23">
        <f>'[1]13'!$AA11</f>
        <v>480561.20771193207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'[1]13'!$B12</f>
        <v>4. Veterinary Services</v>
      </c>
      <c r="C7" s="23">
        <f>'[1]13'!$C12</f>
        <v>13740</v>
      </c>
      <c r="D7" s="23">
        <f>'[1]13'!$D12</f>
        <v>19569</v>
      </c>
      <c r="E7" s="23">
        <f>'[1]13'!$E12</f>
        <v>89057</v>
      </c>
      <c r="F7" s="24">
        <f>'[1]13'!$F12</f>
        <v>103993</v>
      </c>
      <c r="G7" s="23">
        <f>'[1]13'!$G12</f>
        <v>102493</v>
      </c>
      <c r="H7" s="25">
        <f>'[1]13'!$H12</f>
        <v>102493</v>
      </c>
      <c r="I7" s="23">
        <f>'[1]13'!$P12</f>
        <v>95785</v>
      </c>
      <c r="J7" s="23">
        <f>'[1]13'!$Y12</f>
        <v>109799</v>
      </c>
      <c r="K7" s="23">
        <f>'[1]13'!$AA12</f>
        <v>113713.2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'[1]13'!$B13</f>
        <v>5. Research and Technology  Development Services</v>
      </c>
      <c r="C8" s="23">
        <f>'[1]13'!$C13</f>
        <v>48100.951499999952</v>
      </c>
      <c r="D8" s="23">
        <f>'[1]13'!$D13</f>
        <v>14514</v>
      </c>
      <c r="E8" s="23">
        <f>'[1]13'!$E13</f>
        <v>49040</v>
      </c>
      <c r="F8" s="24">
        <f>'[1]13'!$F13</f>
        <v>53601</v>
      </c>
      <c r="G8" s="23">
        <f>'[1]13'!$G13</f>
        <v>52001</v>
      </c>
      <c r="H8" s="25">
        <f>'[1]13'!$H13</f>
        <v>47520</v>
      </c>
      <c r="I8" s="23">
        <f>'[1]13'!$P13</f>
        <v>56475.133999999998</v>
      </c>
      <c r="J8" s="23">
        <f>'[1]13'!$Y13</f>
        <v>62147.266102000001</v>
      </c>
      <c r="K8" s="23">
        <f>'[1]13'!$AA13</f>
        <v>80254.629407100001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'[1]13'!$B14</f>
        <v>6. Agricultural Economics Services</v>
      </c>
      <c r="C9" s="23">
        <f>'[1]13'!$C14</f>
        <v>9168.5608700000012</v>
      </c>
      <c r="D9" s="23">
        <f>'[1]13'!$D14</f>
        <v>17175</v>
      </c>
      <c r="E9" s="23">
        <f>'[1]13'!$E14</f>
        <v>9487</v>
      </c>
      <c r="F9" s="24">
        <f>'[1]13'!$F14</f>
        <v>10674.299800000001</v>
      </c>
      <c r="G9" s="23">
        <f>'[1]13'!$G14</f>
        <v>10674.299800000001</v>
      </c>
      <c r="H9" s="25">
        <f>'[1]13'!$H14</f>
        <v>10674</v>
      </c>
      <c r="I9" s="23">
        <f>'[1]13'!$P14</f>
        <v>11233.1806562</v>
      </c>
      <c r="J9" s="23">
        <f>'[1]13'!$Y14</f>
        <v>14925.960430978601</v>
      </c>
      <c r="K9" s="23">
        <f>'[1]13'!$AA14</f>
        <v>17672.258452527531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'[1]13'!$B15</f>
        <v>7. Structured Agricultural Education and  Training</v>
      </c>
      <c r="C10" s="23">
        <f>'[1]13'!$C15</f>
        <v>54694.441490000019</v>
      </c>
      <c r="D10" s="23">
        <f>'[1]13'!$D15</f>
        <v>59740</v>
      </c>
      <c r="E10" s="23">
        <f>'[1]13'!$E15</f>
        <v>76098</v>
      </c>
      <c r="F10" s="24">
        <f>'[1]13'!$F15</f>
        <v>87503</v>
      </c>
      <c r="G10" s="23">
        <f>'[1]13'!$G15</f>
        <v>85423</v>
      </c>
      <c r="H10" s="25">
        <f>'[1]13'!$H15</f>
        <v>73075</v>
      </c>
      <c r="I10" s="23">
        <f>'[1]13'!$P15</f>
        <v>84403.459780000005</v>
      </c>
      <c r="J10" s="23">
        <f>'[1]13'!$Y15</f>
        <v>94417.702148340002</v>
      </c>
      <c r="K10" s="23">
        <f>'[1]13'!$AA15</f>
        <v>100138.63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'[1]13'!$B16</f>
        <v>8. Rural Development Coordination</v>
      </c>
      <c r="C11" s="23">
        <f>'[1]13'!$C16</f>
        <v>39538.788809999998</v>
      </c>
      <c r="D11" s="23">
        <f>'[1]13'!$D16</f>
        <v>42641</v>
      </c>
      <c r="E11" s="23">
        <f>'[1]13'!$E16</f>
        <v>34679</v>
      </c>
      <c r="F11" s="24">
        <f>'[1]13'!$F16</f>
        <v>42181.14</v>
      </c>
      <c r="G11" s="23">
        <f>'[1]13'!$G16</f>
        <v>37563.14</v>
      </c>
      <c r="H11" s="25">
        <f>'[1]13'!$H16</f>
        <v>38156</v>
      </c>
      <c r="I11" s="23">
        <f>'[1]13'!$P16</f>
        <v>49486.057667800211</v>
      </c>
      <c r="J11" s="23">
        <f>'[1]13'!$Y16</f>
        <v>46668.727724193624</v>
      </c>
      <c r="K11" s="23">
        <f>'[1]13'!$AA16</f>
        <v>52577.835906000008</v>
      </c>
      <c r="Z11" s="16">
        <f t="shared" si="0"/>
        <v>1</v>
      </c>
    </row>
    <row r="12" spans="1:27" s="15" customFormat="1" ht="12.75" customHeight="1" x14ac:dyDescent="0.2">
      <c r="A12" s="21"/>
      <c r="B12" s="59" t="str">
        <f>"9. " &amp; '[1]13'!$B17</f>
        <v>9. Environmental Services</v>
      </c>
      <c r="C12" s="23">
        <f>'[1]13'!$C17</f>
        <v>61630</v>
      </c>
      <c r="D12" s="23">
        <f>'[1]13'!$D17</f>
        <v>69010</v>
      </c>
      <c r="E12" s="23">
        <f>'[1]13'!$E17</f>
        <v>103459</v>
      </c>
      <c r="F12" s="24">
        <f>'[1]13'!$F17</f>
        <v>180089</v>
      </c>
      <c r="G12" s="23">
        <f>'[1]13'!$G17</f>
        <v>177356</v>
      </c>
      <c r="H12" s="25">
        <f>'[1]13'!$H17</f>
        <v>127734</v>
      </c>
      <c r="I12" s="23">
        <f>'[1]13'!$P17</f>
        <v>155395</v>
      </c>
      <c r="J12" s="23">
        <f>'[1]13'!$Y17</f>
        <v>95698</v>
      </c>
      <c r="K12" s="23">
        <f>'[1]13'!$AA17</f>
        <v>106853</v>
      </c>
      <c r="Z12" s="16">
        <f t="shared" si="0"/>
        <v>1</v>
      </c>
    </row>
    <row r="13" spans="1:27" s="15" customFormat="1" ht="12.75" hidden="1" customHeight="1" x14ac:dyDescent="0.2">
      <c r="A13" s="21"/>
      <c r="B13" s="59" t="str">
        <f>"10. " &amp; '[1]13'!$B18</f>
        <v>10. 0</v>
      </c>
      <c r="C13" s="23">
        <f>'[1]13'!$C18</f>
        <v>0</v>
      </c>
      <c r="D13" s="23">
        <f>'[1]13'!$D18</f>
        <v>0</v>
      </c>
      <c r="E13" s="23">
        <f>'[1]13'!$E18</f>
        <v>0</v>
      </c>
      <c r="F13" s="24">
        <f>'[1]13'!$F18</f>
        <v>0</v>
      </c>
      <c r="G13" s="23">
        <f>'[1]13'!$G18</f>
        <v>0</v>
      </c>
      <c r="H13" s="25">
        <f>'[1]13'!$H18</f>
        <v>0</v>
      </c>
      <c r="I13" s="23">
        <f>'[1]13'!$P18</f>
        <v>0</v>
      </c>
      <c r="J13" s="23">
        <f>'[1]13'!$Y18</f>
        <v>0</v>
      </c>
      <c r="K13" s="23">
        <f>'[1]13'!$AA18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'[1]13'!$B19</f>
        <v>11. 0</v>
      </c>
      <c r="C14" s="23">
        <f>'[1]13'!$C19</f>
        <v>0</v>
      </c>
      <c r="D14" s="23">
        <f>'[1]13'!$D19</f>
        <v>0</v>
      </c>
      <c r="E14" s="23">
        <f>'[1]13'!$E19</f>
        <v>0</v>
      </c>
      <c r="F14" s="24">
        <f>'[1]13'!$F19</f>
        <v>0</v>
      </c>
      <c r="G14" s="23">
        <f>'[1]13'!$G19</f>
        <v>0</v>
      </c>
      <c r="H14" s="25">
        <f>'[1]13'!$H19</f>
        <v>0</v>
      </c>
      <c r="I14" s="23">
        <f>'[1]13'!$P19</f>
        <v>0</v>
      </c>
      <c r="J14" s="23">
        <f>'[1]13'!$Y19</f>
        <v>0</v>
      </c>
      <c r="K14" s="23">
        <f>'[1]13'!$AA19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'[1]13'!$B20</f>
        <v>12. 0</v>
      </c>
      <c r="C15" s="23">
        <f>'[1]13'!$C20</f>
        <v>0</v>
      </c>
      <c r="D15" s="23">
        <f>'[1]13'!$D20</f>
        <v>0</v>
      </c>
      <c r="E15" s="23">
        <f>'[1]13'!$E20</f>
        <v>0</v>
      </c>
      <c r="F15" s="24">
        <f>'[1]13'!$F20</f>
        <v>0</v>
      </c>
      <c r="G15" s="23">
        <f>'[1]13'!$G20</f>
        <v>0</v>
      </c>
      <c r="H15" s="25">
        <f>'[1]13'!$H20</f>
        <v>0</v>
      </c>
      <c r="I15" s="23">
        <f>'[1]13'!$P20</f>
        <v>0</v>
      </c>
      <c r="J15" s="23">
        <f>'[1]13'!$Y20</f>
        <v>0</v>
      </c>
      <c r="K15" s="23">
        <f>'[1]13'!$AA20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'[1]13'!$B21</f>
        <v>13. 0</v>
      </c>
      <c r="C16" s="23">
        <f>'[1]13'!$C21</f>
        <v>0</v>
      </c>
      <c r="D16" s="23">
        <f>'[1]13'!$D21</f>
        <v>0</v>
      </c>
      <c r="E16" s="23">
        <f>'[1]13'!$E21</f>
        <v>0</v>
      </c>
      <c r="F16" s="24">
        <f>'[1]13'!$F21</f>
        <v>0</v>
      </c>
      <c r="G16" s="23">
        <f>'[1]13'!$G21</f>
        <v>0</v>
      </c>
      <c r="H16" s="25">
        <f>'[1]13'!$H21</f>
        <v>0</v>
      </c>
      <c r="I16" s="23">
        <f>'[1]13'!$P21</f>
        <v>0</v>
      </c>
      <c r="J16" s="23">
        <f>'[1]13'!$Y21</f>
        <v>0</v>
      </c>
      <c r="K16" s="23">
        <f>'[1]13'!$AA21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'[1]13'!$B22</f>
        <v>14. 0</v>
      </c>
      <c r="C17" s="23">
        <f>'[1]13'!$C22</f>
        <v>0</v>
      </c>
      <c r="D17" s="23">
        <f>'[1]13'!$D22</f>
        <v>0</v>
      </c>
      <c r="E17" s="23">
        <f>'[1]13'!$E22</f>
        <v>0</v>
      </c>
      <c r="F17" s="24">
        <f>'[1]13'!$F22</f>
        <v>0</v>
      </c>
      <c r="G17" s="23">
        <f>'[1]13'!$G22</f>
        <v>0</v>
      </c>
      <c r="H17" s="25">
        <f>'[1]13'!$H22</f>
        <v>0</v>
      </c>
      <c r="I17" s="23">
        <f>'[1]13'!$P22</f>
        <v>0</v>
      </c>
      <c r="J17" s="23">
        <f>'[1]13'!$Y22</f>
        <v>0</v>
      </c>
      <c r="K17" s="23">
        <f>'[1]13'!$AA22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'[1]13'!$B23</f>
        <v>15. 0</v>
      </c>
      <c r="C18" s="23">
        <f>'[1]13'!$C23</f>
        <v>0</v>
      </c>
      <c r="D18" s="23">
        <f>'[1]13'!$D23</f>
        <v>0</v>
      </c>
      <c r="E18" s="23">
        <f>'[1]13'!$E23</f>
        <v>0</v>
      </c>
      <c r="F18" s="24">
        <f>'[1]13'!$F23</f>
        <v>0</v>
      </c>
      <c r="G18" s="23">
        <f>'[1]13'!$G23</f>
        <v>0</v>
      </c>
      <c r="H18" s="25">
        <f>'[1]13'!$H23</f>
        <v>0</v>
      </c>
      <c r="I18" s="23">
        <f>'[1]13'!$P23</f>
        <v>0</v>
      </c>
      <c r="J18" s="23">
        <f>'[1]13'!$Y23</f>
        <v>0</v>
      </c>
      <c r="K18" s="23">
        <f>'[1]13'!$AA23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752374.11846000003</v>
      </c>
      <c r="D19" s="28">
        <f t="shared" ref="D19:K19" si="1">SUM(D4:D18)</f>
        <v>843761</v>
      </c>
      <c r="E19" s="28">
        <f t="shared" si="1"/>
        <v>960930.2</v>
      </c>
      <c r="F19" s="29">
        <f t="shared" si="1"/>
        <v>1080482.8358</v>
      </c>
      <c r="G19" s="28">
        <f t="shared" si="1"/>
        <v>1103685.8358</v>
      </c>
      <c r="H19" s="30">
        <f t="shared" si="1"/>
        <v>1047347</v>
      </c>
      <c r="I19" s="28">
        <f t="shared" si="1"/>
        <v>1121321.7582961835</v>
      </c>
      <c r="J19" s="28">
        <f t="shared" si="1"/>
        <v>1151146.1472332003</v>
      </c>
      <c r="K19" s="28">
        <f t="shared" si="1"/>
        <v>1247813.2191347003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"&amp;PROPER('[1]13'!$B$6)</f>
        <v>Table 5: Summary of provincial payments and estimates by economic classification: Rural, Environment And Agricultural 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583604.31711000006</v>
      </c>
      <c r="D4" s="52">
        <f t="shared" ref="D4:K4" si="0">SUM(D5:D7)</f>
        <v>610115</v>
      </c>
      <c r="E4" s="52">
        <f t="shared" si="0"/>
        <v>669942.78610999999</v>
      </c>
      <c r="F4" s="53">
        <f t="shared" si="0"/>
        <v>771720.21309143992</v>
      </c>
      <c r="G4" s="52">
        <f t="shared" si="0"/>
        <v>793694.21309143992</v>
      </c>
      <c r="H4" s="54">
        <f t="shared" si="0"/>
        <v>791097</v>
      </c>
      <c r="I4" s="52">
        <f t="shared" si="0"/>
        <v>796944.70039392321</v>
      </c>
      <c r="J4" s="52">
        <f t="shared" si="0"/>
        <v>867964.65161462117</v>
      </c>
      <c r="K4" s="52">
        <f t="shared" si="0"/>
        <v>943020.94090951013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392712.39313000004</v>
      </c>
      <c r="D5" s="34">
        <f>B.2!F5</f>
        <v>440734</v>
      </c>
      <c r="E5" s="34">
        <f>B.2!G5</f>
        <v>478619.87610999995</v>
      </c>
      <c r="F5" s="35">
        <f>B.2!H5</f>
        <v>564292.79091999994</v>
      </c>
      <c r="G5" s="34">
        <f>B.2!I5</f>
        <v>584666.79091999994</v>
      </c>
      <c r="H5" s="36">
        <f>B.2!J5</f>
        <v>592368</v>
      </c>
      <c r="I5" s="34">
        <f>B.2!K5</f>
        <v>580402.70488273387</v>
      </c>
      <c r="J5" s="34">
        <f>B.2!L5</f>
        <v>618041.9922415188</v>
      </c>
      <c r="K5" s="36">
        <f>B.2!M5</f>
        <v>653442.09185359476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190848.16495000003</v>
      </c>
      <c r="D6" s="23">
        <f>B.2!F8</f>
        <v>168679</v>
      </c>
      <c r="E6" s="23">
        <f>B.2!G8</f>
        <v>191303.90999999997</v>
      </c>
      <c r="F6" s="24">
        <f>B.2!H8</f>
        <v>207427.42217144</v>
      </c>
      <c r="G6" s="23">
        <f>B.2!I8</f>
        <v>209027.42217143998</v>
      </c>
      <c r="H6" s="25">
        <f>B.2!J8</f>
        <v>198729</v>
      </c>
      <c r="I6" s="23">
        <f>B.2!K8</f>
        <v>216541.99551118931</v>
      </c>
      <c r="J6" s="23">
        <f>B.2!L8</f>
        <v>249922.65937310233</v>
      </c>
      <c r="K6" s="25">
        <f>B.2!M8</f>
        <v>289578.84905591537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43.759030000000003</v>
      </c>
      <c r="D7" s="39">
        <f>B.2!F47</f>
        <v>702</v>
      </c>
      <c r="E7" s="39">
        <f>B.2!G47</f>
        <v>19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161235.70000000001</v>
      </c>
      <c r="D8" s="52">
        <f t="shared" ref="D8:K8" si="1">SUM(D9:D15)</f>
        <v>224944</v>
      </c>
      <c r="E8" s="52">
        <f t="shared" si="1"/>
        <v>274157.00099999999</v>
      </c>
      <c r="F8" s="53">
        <f t="shared" si="1"/>
        <v>246563.95</v>
      </c>
      <c r="G8" s="52">
        <f t="shared" si="1"/>
        <v>245179.95</v>
      </c>
      <c r="H8" s="54">
        <f t="shared" si="1"/>
        <v>242385</v>
      </c>
      <c r="I8" s="52">
        <f t="shared" si="1"/>
        <v>243679.92366780021</v>
      </c>
      <c r="J8" s="52">
        <f t="shared" si="1"/>
        <v>272524.43462219357</v>
      </c>
      <c r="K8" s="52">
        <f t="shared" si="1"/>
        <v>287102.34535330324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1159</v>
      </c>
      <c r="F10" s="24">
        <f>B.2!H59</f>
        <v>1320</v>
      </c>
      <c r="G10" s="23">
        <f>B.2!I59</f>
        <v>1320</v>
      </c>
      <c r="H10" s="25">
        <f>B.2!J59</f>
        <v>1320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161235.70000000001</v>
      </c>
      <c r="D15" s="39">
        <f>B.2!F73</f>
        <v>224944</v>
      </c>
      <c r="E15" s="39">
        <f>B.2!G73</f>
        <v>272998.00099999999</v>
      </c>
      <c r="F15" s="38">
        <f>B.2!H73</f>
        <v>245243.95</v>
      </c>
      <c r="G15" s="39">
        <f>B.2!I73</f>
        <v>243859.95</v>
      </c>
      <c r="H15" s="40">
        <f>B.2!J73</f>
        <v>241065</v>
      </c>
      <c r="I15" s="39">
        <f>B.2!K73</f>
        <v>243679.92366780021</v>
      </c>
      <c r="J15" s="39">
        <f>B.2!L73</f>
        <v>272524.43462219357</v>
      </c>
      <c r="K15" s="40">
        <f>B.2!M73</f>
        <v>287102.34535330324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7534.0615299999272</v>
      </c>
      <c r="D16" s="52">
        <f t="shared" ref="D16:K16" si="2">SUM(D17:D23)</f>
        <v>8702</v>
      </c>
      <c r="E16" s="52">
        <f t="shared" si="2"/>
        <v>16830.2</v>
      </c>
      <c r="F16" s="53">
        <f t="shared" si="2"/>
        <v>62198.498319999999</v>
      </c>
      <c r="G16" s="52">
        <f t="shared" si="2"/>
        <v>64811.498319999999</v>
      </c>
      <c r="H16" s="54">
        <f t="shared" si="2"/>
        <v>13865</v>
      </c>
      <c r="I16" s="52">
        <f t="shared" si="2"/>
        <v>80697.409103259997</v>
      </c>
      <c r="J16" s="52">
        <f t="shared" si="2"/>
        <v>10657.075185732772</v>
      </c>
      <c r="K16" s="52">
        <f t="shared" si="2"/>
        <v>17689.928945019408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7113</v>
      </c>
      <c r="F17" s="35">
        <f>B.2!H78</f>
        <v>50000</v>
      </c>
      <c r="G17" s="34">
        <f>B.2!I78</f>
        <v>51267</v>
      </c>
      <c r="H17" s="36">
        <f>B.2!J78</f>
        <v>1267</v>
      </c>
      <c r="I17" s="34">
        <f>B.2!K78</f>
        <v>59049</v>
      </c>
      <c r="J17" s="34">
        <f>B.2!L78</f>
        <v>0.23899999999957799</v>
      </c>
      <c r="K17" s="36">
        <f>B.2!M78</f>
        <v>0.25094999999955692</v>
      </c>
    </row>
    <row r="18" spans="1:11" s="15" customFormat="1" ht="12.75" customHeight="1" x14ac:dyDescent="0.2">
      <c r="A18" s="21"/>
      <c r="B18" s="22" t="s">
        <v>37</v>
      </c>
      <c r="C18" s="24">
        <f>B.2!E81</f>
        <v>6913.6165299999275</v>
      </c>
      <c r="D18" s="23">
        <f>B.2!F81</f>
        <v>8309</v>
      </c>
      <c r="E18" s="23">
        <f>B.2!G81</f>
        <v>9168</v>
      </c>
      <c r="F18" s="24">
        <f>B.2!H81</f>
        <v>12198.498320000002</v>
      </c>
      <c r="G18" s="23">
        <f>B.2!I81</f>
        <v>13044.498320000002</v>
      </c>
      <c r="H18" s="25">
        <f>B.2!J81</f>
        <v>12098</v>
      </c>
      <c r="I18" s="23">
        <f>B.2!K81</f>
        <v>20848.409103259994</v>
      </c>
      <c r="J18" s="23">
        <f>B.2!L81</f>
        <v>9656.8361857327727</v>
      </c>
      <c r="K18" s="25">
        <f>B.2!M81</f>
        <v>16639.67799501941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620.44500000000005</v>
      </c>
      <c r="D21" s="23">
        <f>B.2!F86</f>
        <v>393</v>
      </c>
      <c r="E21" s="23">
        <f>B.2!G86</f>
        <v>495.2</v>
      </c>
      <c r="F21" s="24">
        <f>B.2!H86</f>
        <v>0</v>
      </c>
      <c r="G21" s="23">
        <f>B.2!I86</f>
        <v>500</v>
      </c>
      <c r="H21" s="25">
        <f>B.2!J86</f>
        <v>500</v>
      </c>
      <c r="I21" s="23">
        <f>B.2!K86</f>
        <v>800</v>
      </c>
      <c r="J21" s="23">
        <f>B.2!L86</f>
        <v>1000</v>
      </c>
      <c r="K21" s="25">
        <f>B.2!M86</f>
        <v>1050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54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752374.07864000008</v>
      </c>
      <c r="D26" s="28">
        <f t="shared" ref="D26:K26" si="3">+D4+D8+D16+D24</f>
        <v>843761</v>
      </c>
      <c r="E26" s="28">
        <f t="shared" si="3"/>
        <v>960929.98710999987</v>
      </c>
      <c r="F26" s="29">
        <f t="shared" si="3"/>
        <v>1080482.66141144</v>
      </c>
      <c r="G26" s="28">
        <f t="shared" si="3"/>
        <v>1103685.66141144</v>
      </c>
      <c r="H26" s="30">
        <f t="shared" si="3"/>
        <v>1047347</v>
      </c>
      <c r="I26" s="28">
        <f t="shared" si="3"/>
        <v>1121322.0331649834</v>
      </c>
      <c r="J26" s="28">
        <f t="shared" si="3"/>
        <v>1151146.1614225474</v>
      </c>
      <c r="K26" s="28">
        <f t="shared" si="3"/>
        <v>1247813.2152078329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'[1]13'!$B203</f>
        <v>1. MEC's Office</v>
      </c>
      <c r="C4" s="23">
        <f>'[1]13'!$C203</f>
        <v>5825.4033499999996</v>
      </c>
      <c r="D4" s="23">
        <f>'[1]13'!$D203</f>
        <v>7680</v>
      </c>
      <c r="E4" s="23">
        <f>'[1]13'!$E203</f>
        <v>9976</v>
      </c>
      <c r="F4" s="35">
        <f>'[1]13'!$F203</f>
        <v>5057.2</v>
      </c>
      <c r="G4" s="34">
        <f>'[1]13'!$G203</f>
        <v>5377.2</v>
      </c>
      <c r="H4" s="36">
        <f>'[1]13'!$H203</f>
        <v>5378</v>
      </c>
      <c r="I4" s="23">
        <f>'[1]13'!$P203</f>
        <v>5271.5158000000001</v>
      </c>
      <c r="J4" s="23">
        <f>'[1]13'!$Y203</f>
        <v>6550.8008373999992</v>
      </c>
      <c r="K4" s="23">
        <f>'[1]13'!$AA203</f>
        <v>6878.3408792699993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'[1]13'!$B204</f>
        <v>2. Senior Management</v>
      </c>
      <c r="C5" s="23">
        <f>'[1]13'!$C204</f>
        <v>27856.291690000002</v>
      </c>
      <c r="D5" s="23">
        <f>'[1]13'!$D204</f>
        <v>10186</v>
      </c>
      <c r="E5" s="23">
        <f>'[1]13'!$E204</f>
        <v>24682</v>
      </c>
      <c r="F5" s="24">
        <f>'[1]13'!$F204</f>
        <v>27184.799999999999</v>
      </c>
      <c r="G5" s="23">
        <f>'[1]13'!$G204</f>
        <v>27184.799999999999</v>
      </c>
      <c r="H5" s="25">
        <f>'[1]13'!$H204</f>
        <v>27185</v>
      </c>
      <c r="I5" s="23">
        <f>'[1]13'!$P204</f>
        <v>32022.932000000001</v>
      </c>
      <c r="J5" s="23">
        <f>'[1]13'!$Y204</f>
        <v>30612.348195999999</v>
      </c>
      <c r="K5" s="23">
        <f>'[1]13'!$AA204</f>
        <v>34407.965605799996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'[1]13'!$B205</f>
        <v>3. Corporate Services</v>
      </c>
      <c r="C6" s="23">
        <f>'[1]13'!$C205</f>
        <v>26552.170740000001</v>
      </c>
      <c r="D6" s="23">
        <f>'[1]13'!$D205</f>
        <v>31800</v>
      </c>
      <c r="E6" s="23">
        <f>'[1]13'!$E205</f>
        <v>27235</v>
      </c>
      <c r="F6" s="24">
        <f>'[1]13'!$F205</f>
        <v>38759.196000000004</v>
      </c>
      <c r="G6" s="23">
        <f>'[1]13'!$G205</f>
        <v>36666.196000000004</v>
      </c>
      <c r="H6" s="25">
        <f>'[1]13'!$H205</f>
        <v>32051</v>
      </c>
      <c r="I6" s="23">
        <f>'[1]13'!$P205</f>
        <v>42126.019216000001</v>
      </c>
      <c r="J6" s="23">
        <f>'[1]13'!$Y205</f>
        <v>43805.698234447998</v>
      </c>
      <c r="K6" s="23">
        <f>'[1]13'!$AA205</f>
        <v>45996.983146170402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'[1]13'!$B206</f>
        <v>4. Financial Management</v>
      </c>
      <c r="C7" s="23">
        <f>'[1]13'!$C206</f>
        <v>84902.228260000004</v>
      </c>
      <c r="D7" s="23">
        <f>'[1]13'!$D206</f>
        <v>83442</v>
      </c>
      <c r="E7" s="23">
        <f>'[1]13'!$E206</f>
        <v>114883</v>
      </c>
      <c r="F7" s="24">
        <f>'[1]13'!$F206</f>
        <v>112074</v>
      </c>
      <c r="G7" s="23">
        <f>'[1]13'!$G206</f>
        <v>113097</v>
      </c>
      <c r="H7" s="25">
        <f>'[1]13'!$H206</f>
        <v>115647</v>
      </c>
      <c r="I7" s="23">
        <f>'[1]13'!$P206</f>
        <v>130539.68599999999</v>
      </c>
      <c r="J7" s="23">
        <f>'[1]13'!$Y206</f>
        <v>139130.88135799998</v>
      </c>
      <c r="K7" s="23">
        <f>'[1]13'!$AA206</f>
        <v>150086.4254259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'[1]13'!$B207</f>
        <v>5. Communication Services</v>
      </c>
      <c r="C8" s="23">
        <f>'[1]13'!$C207</f>
        <v>0</v>
      </c>
      <c r="D8" s="23">
        <f>'[1]13'!$D207</f>
        <v>0</v>
      </c>
      <c r="E8" s="23">
        <f>'[1]13'!$E207</f>
        <v>6563</v>
      </c>
      <c r="F8" s="24">
        <f>'[1]13'!$F207</f>
        <v>9130</v>
      </c>
      <c r="G8" s="23">
        <f>'[1]13'!$G207</f>
        <v>8630</v>
      </c>
      <c r="H8" s="25">
        <f>'[1]13'!$H207</f>
        <v>7863</v>
      </c>
      <c r="I8" s="23">
        <f>'[1]13'!$P207</f>
        <v>10004</v>
      </c>
      <c r="J8" s="23">
        <f>'[1]13'!$Y207</f>
        <v>10534.212</v>
      </c>
      <c r="K8" s="23">
        <f>'[1]13'!$AA207</f>
        <v>11060.9226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'[1]13'!$B208</f>
        <v>6. 0</v>
      </c>
      <c r="C9" s="23">
        <f>'[1]13'!$C208</f>
        <v>0</v>
      </c>
      <c r="D9" s="23">
        <f>'[1]13'!$D208</f>
        <v>0</v>
      </c>
      <c r="E9" s="23">
        <f>'[1]13'!$E208</f>
        <v>0</v>
      </c>
      <c r="F9" s="24">
        <f>'[1]13'!$F208</f>
        <v>0</v>
      </c>
      <c r="G9" s="23">
        <f>'[1]13'!$G208</f>
        <v>0</v>
      </c>
      <c r="H9" s="25">
        <f>'[1]13'!$H208</f>
        <v>0</v>
      </c>
      <c r="I9" s="23">
        <f>'[1]13'!$P208</f>
        <v>0</v>
      </c>
      <c r="J9" s="23">
        <f>'[1]13'!$Y208</f>
        <v>0</v>
      </c>
      <c r="K9" s="23">
        <f>'[1]13'!$AA208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'[1]13'!$B209</f>
        <v>7. 0</v>
      </c>
      <c r="C10" s="23">
        <f>'[1]13'!$C209</f>
        <v>0</v>
      </c>
      <c r="D10" s="23">
        <f>'[1]13'!$D209</f>
        <v>0</v>
      </c>
      <c r="E10" s="23">
        <f>'[1]13'!$E209</f>
        <v>0</v>
      </c>
      <c r="F10" s="24">
        <f>'[1]13'!$F209</f>
        <v>0</v>
      </c>
      <c r="G10" s="23">
        <f>'[1]13'!$G209</f>
        <v>0</v>
      </c>
      <c r="H10" s="25">
        <f>'[1]13'!$H209</f>
        <v>0</v>
      </c>
      <c r="I10" s="23">
        <f>'[1]13'!$P209</f>
        <v>0</v>
      </c>
      <c r="J10" s="23">
        <f>'[1]13'!$Y209</f>
        <v>0</v>
      </c>
      <c r="K10" s="23">
        <f>'[1]13'!$AA209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'[1]13'!$B210</f>
        <v>8. 0</v>
      </c>
      <c r="C11" s="23">
        <f>'[1]13'!$C210</f>
        <v>0</v>
      </c>
      <c r="D11" s="23">
        <f>'[1]13'!$D210</f>
        <v>0</v>
      </c>
      <c r="E11" s="23">
        <f>'[1]13'!$E210</f>
        <v>0</v>
      </c>
      <c r="F11" s="24">
        <f>'[1]13'!$F210</f>
        <v>0</v>
      </c>
      <c r="G11" s="23">
        <f>'[1]13'!$G210</f>
        <v>0</v>
      </c>
      <c r="H11" s="25">
        <f>'[1]13'!$H210</f>
        <v>0</v>
      </c>
      <c r="I11" s="23">
        <f>'[1]13'!$P210</f>
        <v>0</v>
      </c>
      <c r="J11" s="23">
        <f>'[1]13'!$Y210</f>
        <v>0</v>
      </c>
      <c r="K11" s="23">
        <f>'[1]13'!$AA210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'[1]13'!$B211</f>
        <v>9. 0</v>
      </c>
      <c r="C12" s="23">
        <f>'[1]13'!$C211</f>
        <v>0</v>
      </c>
      <c r="D12" s="23">
        <f>'[1]13'!$D211</f>
        <v>0</v>
      </c>
      <c r="E12" s="23">
        <f>'[1]13'!$E211</f>
        <v>0</v>
      </c>
      <c r="F12" s="24">
        <f>'[1]13'!$F211</f>
        <v>0</v>
      </c>
      <c r="G12" s="23">
        <f>'[1]13'!$G211</f>
        <v>0</v>
      </c>
      <c r="H12" s="25">
        <f>'[1]13'!$H211</f>
        <v>0</v>
      </c>
      <c r="I12" s="23">
        <f>'[1]13'!$P211</f>
        <v>0</v>
      </c>
      <c r="J12" s="23">
        <f>'[1]13'!$Y211</f>
        <v>0</v>
      </c>
      <c r="K12" s="23">
        <f>'[1]13'!$AA211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'[1]13'!$B212</f>
        <v>10. 0</v>
      </c>
      <c r="C13" s="23">
        <f>'[1]13'!$C212</f>
        <v>0</v>
      </c>
      <c r="D13" s="23">
        <f>'[1]13'!$D212</f>
        <v>0</v>
      </c>
      <c r="E13" s="23">
        <f>'[1]13'!$E212</f>
        <v>0</v>
      </c>
      <c r="F13" s="24">
        <f>'[1]13'!$F212</f>
        <v>0</v>
      </c>
      <c r="G13" s="23">
        <f>'[1]13'!$G212</f>
        <v>0</v>
      </c>
      <c r="H13" s="25">
        <f>'[1]13'!$H212</f>
        <v>0</v>
      </c>
      <c r="I13" s="23">
        <f>'[1]13'!$P212</f>
        <v>0</v>
      </c>
      <c r="J13" s="23">
        <f>'[1]13'!$Y212</f>
        <v>0</v>
      </c>
      <c r="K13" s="23">
        <f>'[1]13'!$AA212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'[1]13'!$B213</f>
        <v>11. 0</v>
      </c>
      <c r="C14" s="23">
        <f>'[1]13'!$C213</f>
        <v>0</v>
      </c>
      <c r="D14" s="23">
        <f>'[1]13'!$D213</f>
        <v>0</v>
      </c>
      <c r="E14" s="23">
        <f>'[1]13'!$E213</f>
        <v>0</v>
      </c>
      <c r="F14" s="24">
        <f>'[1]13'!$F213</f>
        <v>0</v>
      </c>
      <c r="G14" s="23">
        <f>'[1]13'!$G213</f>
        <v>0</v>
      </c>
      <c r="H14" s="25">
        <f>'[1]13'!$H213</f>
        <v>0</v>
      </c>
      <c r="I14" s="23">
        <f>'[1]13'!$P213</f>
        <v>0</v>
      </c>
      <c r="J14" s="23">
        <f>'[1]13'!$Y213</f>
        <v>0</v>
      </c>
      <c r="K14" s="23">
        <f>'[1]13'!$AA213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'[1]13'!$B214</f>
        <v>12. 0</v>
      </c>
      <c r="C15" s="23">
        <f>'[1]13'!$C214</f>
        <v>0</v>
      </c>
      <c r="D15" s="23">
        <f>'[1]13'!$D214</f>
        <v>0</v>
      </c>
      <c r="E15" s="23">
        <f>'[1]13'!$E214</f>
        <v>0</v>
      </c>
      <c r="F15" s="24">
        <f>'[1]13'!$F214</f>
        <v>0</v>
      </c>
      <c r="G15" s="23">
        <f>'[1]13'!$G214</f>
        <v>0</v>
      </c>
      <c r="H15" s="25">
        <f>'[1]13'!$H214</f>
        <v>0</v>
      </c>
      <c r="I15" s="23">
        <f>'[1]13'!$P214</f>
        <v>0</v>
      </c>
      <c r="J15" s="23">
        <f>'[1]13'!$Y214</f>
        <v>0</v>
      </c>
      <c r="K15" s="23">
        <f>'[1]13'!$AA214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'[1]13'!$B215</f>
        <v>13. 0</v>
      </c>
      <c r="C16" s="23">
        <f>'[1]13'!$C215</f>
        <v>0</v>
      </c>
      <c r="D16" s="23">
        <f>'[1]13'!$D215</f>
        <v>0</v>
      </c>
      <c r="E16" s="23">
        <f>'[1]13'!$E215</f>
        <v>0</v>
      </c>
      <c r="F16" s="24">
        <f>'[1]13'!$F215</f>
        <v>0</v>
      </c>
      <c r="G16" s="23">
        <f>'[1]13'!$G215</f>
        <v>0</v>
      </c>
      <c r="H16" s="25">
        <f>'[1]13'!$H215</f>
        <v>0</v>
      </c>
      <c r="I16" s="23">
        <f>'[1]13'!$P215</f>
        <v>0</v>
      </c>
      <c r="J16" s="23">
        <f>'[1]13'!$Y215</f>
        <v>0</v>
      </c>
      <c r="K16" s="23">
        <f>'[1]13'!$AA215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'[1]13'!$B216</f>
        <v>14. 0</v>
      </c>
      <c r="C17" s="23">
        <f>'[1]13'!$C216</f>
        <v>0</v>
      </c>
      <c r="D17" s="23">
        <f>'[1]13'!$D216</f>
        <v>0</v>
      </c>
      <c r="E17" s="23">
        <f>'[1]13'!$E216</f>
        <v>0</v>
      </c>
      <c r="F17" s="24">
        <f>'[1]13'!$F216</f>
        <v>0</v>
      </c>
      <c r="G17" s="23">
        <f>'[1]13'!$G216</f>
        <v>0</v>
      </c>
      <c r="H17" s="25">
        <f>'[1]13'!$H216</f>
        <v>0</v>
      </c>
      <c r="I17" s="23">
        <f>'[1]13'!$P216</f>
        <v>0</v>
      </c>
      <c r="J17" s="23">
        <f>'[1]13'!$Y216</f>
        <v>0</v>
      </c>
      <c r="K17" s="23">
        <f>'[1]13'!$AA216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'[1]13'!$B217</f>
        <v>15. 0</v>
      </c>
      <c r="C18" s="23">
        <f>'[1]13'!$C217</f>
        <v>0</v>
      </c>
      <c r="D18" s="23">
        <f>'[1]13'!$D217</f>
        <v>0</v>
      </c>
      <c r="E18" s="23">
        <f>'[1]13'!$E217</f>
        <v>0</v>
      </c>
      <c r="F18" s="24">
        <f>'[1]13'!$F217</f>
        <v>0</v>
      </c>
      <c r="G18" s="23">
        <f>'[1]13'!$G217</f>
        <v>0</v>
      </c>
      <c r="H18" s="25">
        <f>'[1]13'!$H217</f>
        <v>0</v>
      </c>
      <c r="I18" s="23">
        <f>'[1]13'!$P217</f>
        <v>0</v>
      </c>
      <c r="J18" s="23">
        <f>'[1]13'!$Y217</f>
        <v>0</v>
      </c>
      <c r="K18" s="23">
        <f>'[1]13'!$AA217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145136.09404</v>
      </c>
      <c r="D19" s="28">
        <f t="shared" ref="D19:K19" si="1">SUM(D4:D18)</f>
        <v>133108</v>
      </c>
      <c r="E19" s="28">
        <f t="shared" si="1"/>
        <v>183339</v>
      </c>
      <c r="F19" s="29">
        <f t="shared" si="1"/>
        <v>192205.196</v>
      </c>
      <c r="G19" s="28">
        <f t="shared" si="1"/>
        <v>190955.196</v>
      </c>
      <c r="H19" s="30">
        <f t="shared" si="1"/>
        <v>188124</v>
      </c>
      <c r="I19" s="28">
        <f t="shared" si="1"/>
        <v>219964.153016</v>
      </c>
      <c r="J19" s="28">
        <f t="shared" si="1"/>
        <v>230633.94062584799</v>
      </c>
      <c r="K19" s="28">
        <f t="shared" si="1"/>
        <v>248430.63765714038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144184.14756999997</v>
      </c>
      <c r="D4" s="52">
        <f t="shared" ref="D4:K4" si="0">SUM(D5:D7)</f>
        <v>130708</v>
      </c>
      <c r="E4" s="52">
        <f t="shared" si="0"/>
        <v>181085.68284999998</v>
      </c>
      <c r="F4" s="53">
        <f t="shared" si="0"/>
        <v>188934.95688000001</v>
      </c>
      <c r="G4" s="52">
        <f t="shared" si="0"/>
        <v>189799.95688000001</v>
      </c>
      <c r="H4" s="54">
        <f t="shared" si="0"/>
        <v>184854</v>
      </c>
      <c r="I4" s="52">
        <f t="shared" si="0"/>
        <v>214022.26426154</v>
      </c>
      <c r="J4" s="52">
        <f t="shared" si="0"/>
        <v>225599.45126740163</v>
      </c>
      <c r="K4" s="52">
        <f t="shared" si="0"/>
        <v>240644.42383077173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'[1]13'!C$225</f>
        <v>80625.545469999997</v>
      </c>
      <c r="D5" s="34">
        <f>'[1]13'!D$225</f>
        <v>65039</v>
      </c>
      <c r="E5" s="34">
        <f>'[1]13'!E$225</f>
        <v>110658.18285</v>
      </c>
      <c r="F5" s="35">
        <f>'[1]13'!F$225</f>
        <v>123681.40000000001</v>
      </c>
      <c r="G5" s="34">
        <f>'[1]13'!G$225</f>
        <v>123681.40000000001</v>
      </c>
      <c r="H5" s="36">
        <f>'[1]13'!H$225</f>
        <v>120849</v>
      </c>
      <c r="I5" s="34">
        <f>'[1]13'!P$225</f>
        <v>128349.64326746987</v>
      </c>
      <c r="J5" s="34">
        <f>'[1]13'!Y$225</f>
        <v>135622.26936064579</v>
      </c>
      <c r="K5" s="36">
        <f>'[1]13'!AA$225</f>
        <v>144669.38282867809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'[1]13'!C$228</f>
        <v>63531.158409999996</v>
      </c>
      <c r="D6" s="23">
        <f>'[1]13'!D$228</f>
        <v>65669</v>
      </c>
      <c r="E6" s="23">
        <f>'[1]13'!E$228</f>
        <v>70420.5</v>
      </c>
      <c r="F6" s="24">
        <f>'[1]13'!F$228</f>
        <v>65253.556879999996</v>
      </c>
      <c r="G6" s="23">
        <f>'[1]13'!G$228</f>
        <v>66118.556879999989</v>
      </c>
      <c r="H6" s="25">
        <f>'[1]13'!H$228</f>
        <v>64005</v>
      </c>
      <c r="I6" s="23">
        <f>'[1]13'!P$228</f>
        <v>85672.620994070123</v>
      </c>
      <c r="J6" s="23">
        <f>'[1]13'!Y$228</f>
        <v>89977.181906755824</v>
      </c>
      <c r="K6" s="25">
        <f>'[1]13'!AA$228</f>
        <v>95975.04100209364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'[1]13'!C$267</f>
        <v>27.443690000000004</v>
      </c>
      <c r="D7" s="39">
        <f>'[1]13'!D$267</f>
        <v>0</v>
      </c>
      <c r="E7" s="39">
        <f>'[1]13'!E$267</f>
        <v>7</v>
      </c>
      <c r="F7" s="38">
        <f>'[1]13'!F$267</f>
        <v>0</v>
      </c>
      <c r="G7" s="39">
        <f>'[1]13'!G$267</f>
        <v>0</v>
      </c>
      <c r="H7" s="40">
        <f>'[1]13'!H$267</f>
        <v>0</v>
      </c>
      <c r="I7" s="39">
        <f>'[1]13'!P$267</f>
        <v>0</v>
      </c>
      <c r="J7" s="39">
        <f>'[1]13'!Y$267</f>
        <v>0</v>
      </c>
      <c r="K7" s="40">
        <f>'[1]13'!AA$267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230</v>
      </c>
      <c r="D8" s="52">
        <f t="shared" ref="D8:K8" si="1">SUM(D9:D15)</f>
        <v>1422</v>
      </c>
      <c r="E8" s="52">
        <f t="shared" si="1"/>
        <v>628.00099999999998</v>
      </c>
      <c r="F8" s="53">
        <f t="shared" si="1"/>
        <v>2515</v>
      </c>
      <c r="G8" s="52">
        <f t="shared" si="1"/>
        <v>0</v>
      </c>
      <c r="H8" s="54">
        <f t="shared" si="1"/>
        <v>2515</v>
      </c>
      <c r="I8" s="52">
        <f t="shared" si="1"/>
        <v>2815</v>
      </c>
      <c r="J8" s="52">
        <f t="shared" si="1"/>
        <v>2875</v>
      </c>
      <c r="K8" s="52">
        <f t="shared" si="1"/>
        <v>3018.75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'[1]13'!C$271</f>
        <v>0</v>
      </c>
      <c r="D9" s="34">
        <f>'[1]13'!D$271</f>
        <v>0</v>
      </c>
      <c r="E9" s="34">
        <f>'[1]13'!E$271</f>
        <v>0</v>
      </c>
      <c r="F9" s="35">
        <f>'[1]13'!F$271</f>
        <v>0</v>
      </c>
      <c r="G9" s="34">
        <f>'[1]13'!G$271</f>
        <v>0</v>
      </c>
      <c r="H9" s="36">
        <f>'[1]13'!H$271</f>
        <v>0</v>
      </c>
      <c r="I9" s="34">
        <f>'[1]13'!P$271</f>
        <v>0</v>
      </c>
      <c r="J9" s="34">
        <f>'[1]13'!Y$271</f>
        <v>0</v>
      </c>
      <c r="K9" s="36">
        <f>'[1]13'!AA$271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'[1]13'!C$278</f>
        <v>0</v>
      </c>
      <c r="D10" s="23">
        <f>'[1]13'!D$278</f>
        <v>0</v>
      </c>
      <c r="E10" s="23">
        <f>'[1]13'!E$278</f>
        <v>0</v>
      </c>
      <c r="F10" s="24">
        <f>'[1]13'!F$278</f>
        <v>0</v>
      </c>
      <c r="G10" s="23">
        <f>'[1]13'!G$278</f>
        <v>0</v>
      </c>
      <c r="H10" s="25">
        <f>'[1]13'!H$278</f>
        <v>0</v>
      </c>
      <c r="I10" s="23">
        <f>'[1]13'!P$278</f>
        <v>0</v>
      </c>
      <c r="J10" s="23">
        <f>'[1]13'!Y$278</f>
        <v>0</v>
      </c>
      <c r="K10" s="25">
        <f>'[1]13'!AA$278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'[1]13'!C$281</f>
        <v>0</v>
      </c>
      <c r="D11" s="23">
        <f>'[1]13'!D$281</f>
        <v>0</v>
      </c>
      <c r="E11" s="23">
        <f>'[1]13'!E$281</f>
        <v>0</v>
      </c>
      <c r="F11" s="24">
        <f>'[1]13'!F$281</f>
        <v>0</v>
      </c>
      <c r="G11" s="23">
        <f>'[1]13'!G$281</f>
        <v>0</v>
      </c>
      <c r="H11" s="25">
        <f>'[1]13'!H$281</f>
        <v>0</v>
      </c>
      <c r="I11" s="23">
        <f>'[1]13'!P$281</f>
        <v>0</v>
      </c>
      <c r="J11" s="23">
        <f>'[1]13'!Y$281</f>
        <v>0</v>
      </c>
      <c r="K11" s="25">
        <f>'[1]13'!AA$281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'[1]13'!C$282</f>
        <v>0</v>
      </c>
      <c r="D12" s="23">
        <f>'[1]13'!D$282</f>
        <v>0</v>
      </c>
      <c r="E12" s="23">
        <f>'[1]13'!E$282</f>
        <v>0</v>
      </c>
      <c r="F12" s="24">
        <f>'[1]13'!F$282</f>
        <v>0</v>
      </c>
      <c r="G12" s="23">
        <f>'[1]13'!G$282</f>
        <v>0</v>
      </c>
      <c r="H12" s="25">
        <f>'[1]13'!H$282</f>
        <v>0</v>
      </c>
      <c r="I12" s="23">
        <f>'[1]13'!P$282</f>
        <v>0</v>
      </c>
      <c r="J12" s="23">
        <f>'[1]13'!Y$282</f>
        <v>0</v>
      </c>
      <c r="K12" s="25">
        <f>'[1]13'!AA$282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'[1]13'!C$283</f>
        <v>0</v>
      </c>
      <c r="D13" s="23">
        <f>'[1]13'!D$283</f>
        <v>0</v>
      </c>
      <c r="E13" s="23">
        <f>'[1]13'!E$283</f>
        <v>0</v>
      </c>
      <c r="F13" s="24">
        <f>'[1]13'!F$283</f>
        <v>0</v>
      </c>
      <c r="G13" s="23">
        <f>'[1]13'!G$283</f>
        <v>0</v>
      </c>
      <c r="H13" s="25">
        <f>'[1]13'!H$283</f>
        <v>0</v>
      </c>
      <c r="I13" s="23">
        <f>'[1]13'!P$283</f>
        <v>0</v>
      </c>
      <c r="J13" s="23">
        <f>'[1]13'!Y$283</f>
        <v>0</v>
      </c>
      <c r="K13" s="25">
        <f>'[1]13'!AA$283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'[1]13'!C$290</f>
        <v>0</v>
      </c>
      <c r="D14" s="23">
        <f>'[1]13'!D$290</f>
        <v>0</v>
      </c>
      <c r="E14" s="23">
        <f>'[1]13'!E$290</f>
        <v>0</v>
      </c>
      <c r="F14" s="24">
        <f>'[1]13'!F$290</f>
        <v>0</v>
      </c>
      <c r="G14" s="23">
        <f>'[1]13'!G$290</f>
        <v>0</v>
      </c>
      <c r="H14" s="25">
        <f>'[1]13'!H$290</f>
        <v>0</v>
      </c>
      <c r="I14" s="23">
        <f>'[1]13'!P$290</f>
        <v>0</v>
      </c>
      <c r="J14" s="23">
        <f>'[1]13'!Y$290</f>
        <v>0</v>
      </c>
      <c r="K14" s="25">
        <f>'[1]13'!AA$290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'[1]13'!C$291</f>
        <v>230</v>
      </c>
      <c r="D15" s="39">
        <f>'[1]13'!D$291</f>
        <v>1422</v>
      </c>
      <c r="E15" s="39">
        <f>'[1]13'!E$291</f>
        <v>628.00099999999998</v>
      </c>
      <c r="F15" s="38">
        <f>'[1]13'!F$291</f>
        <v>2515</v>
      </c>
      <c r="G15" s="39">
        <f>'[1]13'!G$291</f>
        <v>0</v>
      </c>
      <c r="H15" s="40">
        <f>'[1]13'!H$291</f>
        <v>2515</v>
      </c>
      <c r="I15" s="39">
        <f>'[1]13'!P$291</f>
        <v>2815</v>
      </c>
      <c r="J15" s="39">
        <f>'[1]13'!Y$291</f>
        <v>2875</v>
      </c>
      <c r="K15" s="40">
        <f>'[1]13'!AA$291</f>
        <v>3018.75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721.94647000000543</v>
      </c>
      <c r="D16" s="52">
        <f t="shared" ref="D16:K16" si="2">SUM(D17:D23)</f>
        <v>978</v>
      </c>
      <c r="E16" s="52">
        <f t="shared" si="2"/>
        <v>1625.2</v>
      </c>
      <c r="F16" s="53">
        <f t="shared" si="2"/>
        <v>755.23832000000266</v>
      </c>
      <c r="G16" s="52">
        <f t="shared" si="2"/>
        <v>1155.2383200000027</v>
      </c>
      <c r="H16" s="54">
        <f t="shared" si="2"/>
        <v>755</v>
      </c>
      <c r="I16" s="52">
        <f t="shared" si="2"/>
        <v>3126.8086632599948</v>
      </c>
      <c r="J16" s="52">
        <f t="shared" si="2"/>
        <v>2159.5083224127748</v>
      </c>
      <c r="K16" s="52">
        <f t="shared" si="2"/>
        <v>4767.483738533414</v>
      </c>
    </row>
    <row r="17" spans="1:11" s="15" customFormat="1" ht="12.75" customHeight="1" x14ac:dyDescent="0.2">
      <c r="A17" s="21"/>
      <c r="B17" s="22" t="s">
        <v>36</v>
      </c>
      <c r="C17" s="35">
        <f>'[1]13'!C$295</f>
        <v>0</v>
      </c>
      <c r="D17" s="34">
        <f>'[1]13'!D$295</f>
        <v>0</v>
      </c>
      <c r="E17" s="34">
        <f>'[1]13'!E$295</f>
        <v>0</v>
      </c>
      <c r="F17" s="35">
        <f>'[1]13'!F$295</f>
        <v>0</v>
      </c>
      <c r="G17" s="34">
        <f>'[1]13'!G$295</f>
        <v>0</v>
      </c>
      <c r="H17" s="36">
        <f>'[1]13'!H$295</f>
        <v>0</v>
      </c>
      <c r="I17" s="34">
        <f>'[1]13'!P$295</f>
        <v>0</v>
      </c>
      <c r="J17" s="34">
        <f>'[1]13'!Y$295</f>
        <v>0</v>
      </c>
      <c r="K17" s="36">
        <f>'[1]13'!AA$295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'[1]13'!C$298</f>
        <v>721.94647000000543</v>
      </c>
      <c r="D18" s="23">
        <f>'[1]13'!D$298</f>
        <v>978</v>
      </c>
      <c r="E18" s="23">
        <f>'[1]13'!E$298</f>
        <v>1571</v>
      </c>
      <c r="F18" s="24">
        <f>'[1]13'!F$298</f>
        <v>755.23832000000266</v>
      </c>
      <c r="G18" s="23">
        <f>'[1]13'!G$298</f>
        <v>1155.2383200000027</v>
      </c>
      <c r="H18" s="25">
        <f>'[1]13'!H$298</f>
        <v>755</v>
      </c>
      <c r="I18" s="23">
        <f>'[1]13'!P$298</f>
        <v>3126.8086632599948</v>
      </c>
      <c r="J18" s="23">
        <f>'[1]13'!Y$298</f>
        <v>2159.5083224127748</v>
      </c>
      <c r="K18" s="25">
        <f>'[1]13'!AA$298</f>
        <v>4767.483738533414</v>
      </c>
    </row>
    <row r="19" spans="1:11" s="15" customFormat="1" ht="12.75" customHeight="1" x14ac:dyDescent="0.2">
      <c r="A19" s="21"/>
      <c r="B19" s="22" t="s">
        <v>38</v>
      </c>
      <c r="C19" s="24">
        <f>'[1]13'!C$301</f>
        <v>0</v>
      </c>
      <c r="D19" s="23">
        <f>'[1]13'!D$301</f>
        <v>0</v>
      </c>
      <c r="E19" s="23">
        <f>'[1]13'!E$301</f>
        <v>0</v>
      </c>
      <c r="F19" s="24">
        <f>'[1]13'!F$301</f>
        <v>0</v>
      </c>
      <c r="G19" s="23">
        <f>'[1]13'!G$301</f>
        <v>0</v>
      </c>
      <c r="H19" s="25">
        <f>'[1]13'!H$301</f>
        <v>0</v>
      </c>
      <c r="I19" s="23">
        <f>'[1]13'!P$301</f>
        <v>0</v>
      </c>
      <c r="J19" s="23">
        <f>'[1]13'!Y$301</f>
        <v>0</v>
      </c>
      <c r="K19" s="25">
        <f>'[1]13'!AA$301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'[1]13'!C$302</f>
        <v>0</v>
      </c>
      <c r="D20" s="23">
        <f>'[1]13'!D$302</f>
        <v>0</v>
      </c>
      <c r="E20" s="23">
        <f>'[1]13'!E$302</f>
        <v>0</v>
      </c>
      <c r="F20" s="24">
        <f>'[1]13'!F$302</f>
        <v>0</v>
      </c>
      <c r="G20" s="23">
        <f>'[1]13'!G$302</f>
        <v>0</v>
      </c>
      <c r="H20" s="25">
        <f>'[1]13'!H$302</f>
        <v>0</v>
      </c>
      <c r="I20" s="23">
        <f>'[1]13'!P$302</f>
        <v>0</v>
      </c>
      <c r="J20" s="23">
        <f>'[1]13'!Y$302</f>
        <v>0</v>
      </c>
      <c r="K20" s="25">
        <f>'[1]13'!AA$302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'[1]13'!C$303</f>
        <v>0</v>
      </c>
      <c r="D21" s="23">
        <f>'[1]13'!D$303</f>
        <v>0</v>
      </c>
      <c r="E21" s="23">
        <f>'[1]13'!E$303</f>
        <v>0.2</v>
      </c>
      <c r="F21" s="24">
        <f>'[1]13'!F$303</f>
        <v>0</v>
      </c>
      <c r="G21" s="23">
        <f>'[1]13'!G$303</f>
        <v>0</v>
      </c>
      <c r="H21" s="25">
        <f>'[1]13'!H$303</f>
        <v>0</v>
      </c>
      <c r="I21" s="23">
        <f>'[1]13'!P$303</f>
        <v>0</v>
      </c>
      <c r="J21" s="23">
        <f>'[1]13'!Y$303</f>
        <v>0</v>
      </c>
      <c r="K21" s="25">
        <f>'[1]13'!AA$303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'[1]13'!C$304</f>
        <v>0</v>
      </c>
      <c r="D22" s="23">
        <f>'[1]13'!D$304</f>
        <v>0</v>
      </c>
      <c r="E22" s="23">
        <f>'[1]13'!E$304</f>
        <v>0</v>
      </c>
      <c r="F22" s="24">
        <f>'[1]13'!F$304</f>
        <v>0</v>
      </c>
      <c r="G22" s="23">
        <f>'[1]13'!G$304</f>
        <v>0</v>
      </c>
      <c r="H22" s="25">
        <f>'[1]13'!H$304</f>
        <v>0</v>
      </c>
      <c r="I22" s="23">
        <f>'[1]13'!P$304</f>
        <v>0</v>
      </c>
      <c r="J22" s="23">
        <f>'[1]13'!Y$304</f>
        <v>0</v>
      </c>
      <c r="K22" s="25">
        <f>'[1]13'!AA$304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'[1]13'!C$305</f>
        <v>0</v>
      </c>
      <c r="D23" s="39">
        <f>'[1]13'!D$305</f>
        <v>0</v>
      </c>
      <c r="E23" s="39">
        <f>'[1]13'!E$305</f>
        <v>54</v>
      </c>
      <c r="F23" s="38">
        <f>'[1]13'!F$305</f>
        <v>0</v>
      </c>
      <c r="G23" s="39">
        <f>'[1]13'!G$305</f>
        <v>0</v>
      </c>
      <c r="H23" s="40">
        <f>'[1]13'!H$305</f>
        <v>0</v>
      </c>
      <c r="I23" s="39">
        <f>'[1]13'!P$305</f>
        <v>0</v>
      </c>
      <c r="J23" s="39">
        <f>'[1]13'!Y$305</f>
        <v>0</v>
      </c>
      <c r="K23" s="40">
        <f>'[1]13'!AA$305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'[1]13'!C$306</f>
        <v>0</v>
      </c>
      <c r="D24" s="52">
        <f>'[1]13'!D$306</f>
        <v>0</v>
      </c>
      <c r="E24" s="52">
        <f>'[1]13'!E$306</f>
        <v>0</v>
      </c>
      <c r="F24" s="53">
        <f>'[1]13'!F$306</f>
        <v>0</v>
      </c>
      <c r="G24" s="52">
        <f>'[1]13'!G$306</f>
        <v>0</v>
      </c>
      <c r="H24" s="54">
        <f>'[1]13'!H$306</f>
        <v>0</v>
      </c>
      <c r="I24" s="52">
        <f>'[1]13'!P$306</f>
        <v>0</v>
      </c>
      <c r="J24" s="52">
        <f>'[1]13'!Y$306</f>
        <v>0</v>
      </c>
      <c r="K24" s="52">
        <f>'[1]13'!AA$306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145136.09403999997</v>
      </c>
      <c r="D26" s="28">
        <f t="shared" ref="D26:K26" si="3">+D4+D8+D16+D24</f>
        <v>133108</v>
      </c>
      <c r="E26" s="28">
        <f t="shared" si="3"/>
        <v>183338.88384999998</v>
      </c>
      <c r="F26" s="29">
        <f t="shared" si="3"/>
        <v>192205.19520000002</v>
      </c>
      <c r="G26" s="28">
        <f t="shared" si="3"/>
        <v>190955.19520000002</v>
      </c>
      <c r="H26" s="30">
        <f t="shared" si="3"/>
        <v>188124</v>
      </c>
      <c r="I26" s="28">
        <f t="shared" si="3"/>
        <v>219964.07292479998</v>
      </c>
      <c r="J26" s="28">
        <f t="shared" si="3"/>
        <v>230633.95958981442</v>
      </c>
      <c r="K26" s="28">
        <f t="shared" si="3"/>
        <v>248430.65756930516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PROPER('[1]13'!$B$10)</f>
        <v>Table 14: Summary of payments and estimates by sub-programme: Sustainable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'[1]13'!$B353</f>
        <v xml:space="preserve">1. Engineering Services </v>
      </c>
      <c r="C4" s="23">
        <f>'[1]13'!$C353</f>
        <v>3683.0550499999999</v>
      </c>
      <c r="D4" s="23">
        <f>'[1]13'!$D353</f>
        <v>2837</v>
      </c>
      <c r="E4" s="23">
        <f>'[1]13'!$E353</f>
        <v>3609.2000000000007</v>
      </c>
      <c r="F4" s="35">
        <f>'[1]13'!$F353</f>
        <v>9818</v>
      </c>
      <c r="G4" s="34">
        <f>'[1]13'!$G353</f>
        <v>8372</v>
      </c>
      <c r="H4" s="36">
        <f>'[1]13'!$H353</f>
        <v>8372</v>
      </c>
      <c r="I4" s="23">
        <f>'[1]13'!$P353</f>
        <v>45394.467136183201</v>
      </c>
      <c r="J4" s="23">
        <f>'[1]13'!$Y353</f>
        <v>35634.399999999994</v>
      </c>
      <c r="K4" s="23">
        <f>'[1]13'!$AA353</f>
        <v>34416.119999999995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'[1]13'!$B354</f>
        <v>2. Land Care</v>
      </c>
      <c r="C5" s="23">
        <f>'[1]13'!$C354</f>
        <v>5803</v>
      </c>
      <c r="D5" s="23">
        <f>'[1]13'!$D354</f>
        <v>10915</v>
      </c>
      <c r="E5" s="23">
        <f>'[1]13'!$E354</f>
        <v>10143</v>
      </c>
      <c r="F5" s="24">
        <f>'[1]13'!$F354</f>
        <v>8140</v>
      </c>
      <c r="G5" s="23">
        <f>'[1]13'!$G354</f>
        <v>8140</v>
      </c>
      <c r="H5" s="25">
        <f>'[1]13'!$H354</f>
        <v>8140</v>
      </c>
      <c r="I5" s="23">
        <f>'[1]13'!$P354</f>
        <v>7971</v>
      </c>
      <c r="J5" s="23">
        <f>'[1]13'!$Y354</f>
        <v>8324</v>
      </c>
      <c r="K5" s="23">
        <f>'[1]13'!$AA354</f>
        <v>8838.2000000000007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'[1]13'!$B355</f>
        <v xml:space="preserve">3. Land Use Management </v>
      </c>
      <c r="C6" s="23">
        <f>'[1]13'!$C355</f>
        <v>0</v>
      </c>
      <c r="D6" s="23">
        <f>'[1]13'!$D355</f>
        <v>0</v>
      </c>
      <c r="E6" s="23">
        <f>'[1]13'!$E355</f>
        <v>0</v>
      </c>
      <c r="F6" s="24">
        <f>'[1]13'!$F355</f>
        <v>25907</v>
      </c>
      <c r="G6" s="23">
        <f>'[1]13'!$G355</f>
        <v>47670</v>
      </c>
      <c r="H6" s="25">
        <f>'[1]13'!$H355</f>
        <v>47670</v>
      </c>
      <c r="I6" s="23">
        <f>'[1]13'!$P355</f>
        <v>3556</v>
      </c>
      <c r="J6" s="23">
        <f>'[1]13'!$Y355</f>
        <v>4150</v>
      </c>
      <c r="K6" s="23">
        <f>'[1]13'!$AA355</f>
        <v>4357.5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'[1]13'!$B356</f>
        <v xml:space="preserve">4. Disaster Risk Management </v>
      </c>
      <c r="C7" s="23">
        <f>'[1]13'!$C356</f>
        <v>0</v>
      </c>
      <c r="D7" s="23">
        <f>'[1]13'!$D356</f>
        <v>0</v>
      </c>
      <c r="E7" s="23">
        <f>'[1]13'!$E356</f>
        <v>42569</v>
      </c>
      <c r="F7" s="24">
        <f>'[1]13'!$F356</f>
        <v>19186</v>
      </c>
      <c r="G7" s="23">
        <f>'[1]13'!$G356</f>
        <v>15147</v>
      </c>
      <c r="H7" s="25">
        <f>'[1]13'!$H356</f>
        <v>26008</v>
      </c>
      <c r="I7" s="23">
        <f>'[1]13'!$P356</f>
        <v>0</v>
      </c>
      <c r="J7" s="23">
        <f>'[1]13'!$Y356</f>
        <v>0</v>
      </c>
      <c r="K7" s="23">
        <f>'[1]13'!$AA356</f>
        <v>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'[1]13'!$B357</f>
        <v>5. 0</v>
      </c>
      <c r="C8" s="23">
        <f>'[1]13'!$C357</f>
        <v>0</v>
      </c>
      <c r="D8" s="23">
        <f>'[1]13'!$D357</f>
        <v>0</v>
      </c>
      <c r="E8" s="23">
        <f>'[1]13'!$E357</f>
        <v>0</v>
      </c>
      <c r="F8" s="24">
        <f>'[1]13'!$F357</f>
        <v>0</v>
      </c>
      <c r="G8" s="23">
        <f>'[1]13'!$G357</f>
        <v>0</v>
      </c>
      <c r="H8" s="25">
        <f>'[1]13'!$H357</f>
        <v>0</v>
      </c>
      <c r="I8" s="23">
        <f>'[1]13'!$P357</f>
        <v>0</v>
      </c>
      <c r="J8" s="23">
        <f>'[1]13'!$Y357</f>
        <v>0</v>
      </c>
      <c r="K8" s="23">
        <f>'[1]13'!$AA357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'[1]13'!$B358</f>
        <v>6. 0</v>
      </c>
      <c r="C9" s="23">
        <f>'[1]13'!$C358</f>
        <v>0</v>
      </c>
      <c r="D9" s="23">
        <f>'[1]13'!$D358</f>
        <v>0</v>
      </c>
      <c r="E9" s="23">
        <f>'[1]13'!$E358</f>
        <v>0</v>
      </c>
      <c r="F9" s="24">
        <f>'[1]13'!$F358</f>
        <v>0</v>
      </c>
      <c r="G9" s="23">
        <f>'[1]13'!$G358</f>
        <v>0</v>
      </c>
      <c r="H9" s="25">
        <f>'[1]13'!$H358</f>
        <v>0</v>
      </c>
      <c r="I9" s="23">
        <f>'[1]13'!$P358</f>
        <v>0</v>
      </c>
      <c r="J9" s="23">
        <f>'[1]13'!$Y358</f>
        <v>0</v>
      </c>
      <c r="K9" s="23">
        <f>'[1]13'!$AA358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'[1]13'!$B359</f>
        <v>7. 0</v>
      </c>
      <c r="C10" s="23">
        <f>'[1]13'!$C359</f>
        <v>0</v>
      </c>
      <c r="D10" s="23">
        <f>'[1]13'!$D359</f>
        <v>0</v>
      </c>
      <c r="E10" s="23">
        <f>'[1]13'!$E359</f>
        <v>0</v>
      </c>
      <c r="F10" s="24">
        <f>'[1]13'!$F359</f>
        <v>0</v>
      </c>
      <c r="G10" s="23">
        <f>'[1]13'!$G359</f>
        <v>0</v>
      </c>
      <c r="H10" s="25">
        <f>'[1]13'!$H359</f>
        <v>0</v>
      </c>
      <c r="I10" s="23">
        <f>'[1]13'!$P359</f>
        <v>0</v>
      </c>
      <c r="J10" s="23">
        <f>'[1]13'!$Y359</f>
        <v>0</v>
      </c>
      <c r="K10" s="23">
        <f>'[1]13'!$AA359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'[1]13'!$B360</f>
        <v>8. 0</v>
      </c>
      <c r="C11" s="23">
        <f>'[1]13'!$C360</f>
        <v>0</v>
      </c>
      <c r="D11" s="23">
        <f>'[1]13'!$D360</f>
        <v>0</v>
      </c>
      <c r="E11" s="23">
        <f>'[1]13'!$E360</f>
        <v>0</v>
      </c>
      <c r="F11" s="24">
        <f>'[1]13'!$F360</f>
        <v>0</v>
      </c>
      <c r="G11" s="23">
        <f>'[1]13'!$G360</f>
        <v>0</v>
      </c>
      <c r="H11" s="25">
        <f>'[1]13'!$H360</f>
        <v>0</v>
      </c>
      <c r="I11" s="23">
        <f>'[1]13'!$P360</f>
        <v>0</v>
      </c>
      <c r="J11" s="23">
        <f>'[1]13'!$Y360</f>
        <v>0</v>
      </c>
      <c r="K11" s="23">
        <f>'[1]13'!$AA360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'[1]13'!$B361</f>
        <v>9. 0</v>
      </c>
      <c r="C12" s="23">
        <f>'[1]13'!$C361</f>
        <v>0</v>
      </c>
      <c r="D12" s="23">
        <f>'[1]13'!$D361</f>
        <v>0</v>
      </c>
      <c r="E12" s="23">
        <f>'[1]13'!$E361</f>
        <v>0</v>
      </c>
      <c r="F12" s="24">
        <f>'[1]13'!$F361</f>
        <v>0</v>
      </c>
      <c r="G12" s="23">
        <f>'[1]13'!$G361</f>
        <v>0</v>
      </c>
      <c r="H12" s="25">
        <f>'[1]13'!$H361</f>
        <v>0</v>
      </c>
      <c r="I12" s="23">
        <f>'[1]13'!$P361</f>
        <v>0</v>
      </c>
      <c r="J12" s="23">
        <f>'[1]13'!$Y361</f>
        <v>0</v>
      </c>
      <c r="K12" s="23">
        <f>'[1]13'!$AA361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'[1]13'!$B362</f>
        <v>10. 0</v>
      </c>
      <c r="C13" s="23">
        <f>'[1]13'!$C362</f>
        <v>0</v>
      </c>
      <c r="D13" s="23">
        <f>'[1]13'!$D362</f>
        <v>0</v>
      </c>
      <c r="E13" s="23">
        <f>'[1]13'!$E362</f>
        <v>0</v>
      </c>
      <c r="F13" s="24">
        <f>'[1]13'!$F362</f>
        <v>0</v>
      </c>
      <c r="G13" s="23">
        <f>'[1]13'!$G362</f>
        <v>0</v>
      </c>
      <c r="H13" s="25">
        <f>'[1]13'!$H362</f>
        <v>0</v>
      </c>
      <c r="I13" s="23">
        <f>'[1]13'!$P362</f>
        <v>0</v>
      </c>
      <c r="J13" s="23">
        <f>'[1]13'!$Y362</f>
        <v>0</v>
      </c>
      <c r="K13" s="23">
        <f>'[1]13'!$AA362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'[1]13'!$B363</f>
        <v>11. 0</v>
      </c>
      <c r="C14" s="23">
        <f>'[1]13'!$C363</f>
        <v>0</v>
      </c>
      <c r="D14" s="23">
        <f>'[1]13'!$D363</f>
        <v>0</v>
      </c>
      <c r="E14" s="23">
        <f>'[1]13'!$E363</f>
        <v>0</v>
      </c>
      <c r="F14" s="24">
        <f>'[1]13'!$F363</f>
        <v>0</v>
      </c>
      <c r="G14" s="23">
        <f>'[1]13'!$G363</f>
        <v>0</v>
      </c>
      <c r="H14" s="25">
        <f>'[1]13'!$H363</f>
        <v>0</v>
      </c>
      <c r="I14" s="23">
        <f>'[1]13'!$P363</f>
        <v>0</v>
      </c>
      <c r="J14" s="23">
        <f>'[1]13'!$Y363</f>
        <v>0</v>
      </c>
      <c r="K14" s="23">
        <f>'[1]13'!$AA363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'[1]13'!$B364</f>
        <v>12. 0</v>
      </c>
      <c r="C15" s="23">
        <f>'[1]13'!$C364</f>
        <v>0</v>
      </c>
      <c r="D15" s="23">
        <f>'[1]13'!$D364</f>
        <v>0</v>
      </c>
      <c r="E15" s="23">
        <f>'[1]13'!$E364</f>
        <v>0</v>
      </c>
      <c r="F15" s="24">
        <f>'[1]13'!$F364</f>
        <v>0</v>
      </c>
      <c r="G15" s="23">
        <f>'[1]13'!$G364</f>
        <v>0</v>
      </c>
      <c r="H15" s="25">
        <f>'[1]13'!$H364</f>
        <v>0</v>
      </c>
      <c r="I15" s="23">
        <f>'[1]13'!$P364</f>
        <v>0</v>
      </c>
      <c r="J15" s="23">
        <f>'[1]13'!$Y364</f>
        <v>0</v>
      </c>
      <c r="K15" s="23">
        <f>'[1]13'!$AA364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'[1]13'!$B365</f>
        <v>13. 0</v>
      </c>
      <c r="C16" s="23">
        <f>'[1]13'!$C365</f>
        <v>0</v>
      </c>
      <c r="D16" s="23">
        <f>'[1]13'!$D365</f>
        <v>0</v>
      </c>
      <c r="E16" s="23">
        <f>'[1]13'!$E365</f>
        <v>0</v>
      </c>
      <c r="F16" s="24">
        <f>'[1]13'!$F365</f>
        <v>0</v>
      </c>
      <c r="G16" s="23">
        <f>'[1]13'!$G365</f>
        <v>0</v>
      </c>
      <c r="H16" s="25">
        <f>'[1]13'!$H365</f>
        <v>0</v>
      </c>
      <c r="I16" s="23">
        <f>'[1]13'!$P365</f>
        <v>0</v>
      </c>
      <c r="J16" s="23">
        <f>'[1]13'!$Y365</f>
        <v>0</v>
      </c>
      <c r="K16" s="23">
        <f>'[1]13'!$AA365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'[1]13'!$B366</f>
        <v>14. 0</v>
      </c>
      <c r="C17" s="23">
        <f>'[1]13'!$C366</f>
        <v>0</v>
      </c>
      <c r="D17" s="23">
        <f>'[1]13'!$D366</f>
        <v>0</v>
      </c>
      <c r="E17" s="23">
        <f>'[1]13'!$E366</f>
        <v>0</v>
      </c>
      <c r="F17" s="24">
        <f>'[1]13'!$F366</f>
        <v>0</v>
      </c>
      <c r="G17" s="23">
        <f>'[1]13'!$G366</f>
        <v>0</v>
      </c>
      <c r="H17" s="25">
        <f>'[1]13'!$H366</f>
        <v>0</v>
      </c>
      <c r="I17" s="23">
        <f>'[1]13'!$P366</f>
        <v>0</v>
      </c>
      <c r="J17" s="23">
        <f>'[1]13'!$Y366</f>
        <v>0</v>
      </c>
      <c r="K17" s="23">
        <f>'[1]13'!$AA366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'[1]13'!$B367</f>
        <v>15. 0</v>
      </c>
      <c r="C18" s="23">
        <f>'[1]13'!$C367</f>
        <v>0</v>
      </c>
      <c r="D18" s="23">
        <f>'[1]13'!$D367</f>
        <v>0</v>
      </c>
      <c r="E18" s="23">
        <f>'[1]13'!$E367</f>
        <v>0</v>
      </c>
      <c r="F18" s="24">
        <f>'[1]13'!$F367</f>
        <v>0</v>
      </c>
      <c r="G18" s="23">
        <f>'[1]13'!$G367</f>
        <v>0</v>
      </c>
      <c r="H18" s="25">
        <f>'[1]13'!$H367</f>
        <v>0</v>
      </c>
      <c r="I18" s="23">
        <f>'[1]13'!$P367</f>
        <v>0</v>
      </c>
      <c r="J18" s="23">
        <f>'[1]13'!$Y367</f>
        <v>0</v>
      </c>
      <c r="K18" s="23">
        <f>'[1]13'!$AA367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9486.055049999999</v>
      </c>
      <c r="D19" s="28">
        <f t="shared" ref="D19:K19" si="1">SUM(D4:D18)</f>
        <v>13752</v>
      </c>
      <c r="E19" s="28">
        <f t="shared" si="1"/>
        <v>56321.2</v>
      </c>
      <c r="F19" s="29">
        <f t="shared" si="1"/>
        <v>63051</v>
      </c>
      <c r="G19" s="28">
        <f t="shared" si="1"/>
        <v>79329</v>
      </c>
      <c r="H19" s="30">
        <f t="shared" si="1"/>
        <v>90190</v>
      </c>
      <c r="I19" s="28">
        <f t="shared" si="1"/>
        <v>56921.467136183201</v>
      </c>
      <c r="J19" s="28">
        <f t="shared" si="1"/>
        <v>48108.399999999994</v>
      </c>
      <c r="K19" s="28">
        <f t="shared" si="1"/>
        <v>47611.819999999992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PROPER('[1]13'!$B$10)</f>
        <v>Table 15: Summary of payments and estimates by economic classification: Sustainable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3683.0914999999995</v>
      </c>
      <c r="D4" s="52">
        <f t="shared" ref="D4:K4" si="0">SUM(D5:D7)</f>
        <v>2822</v>
      </c>
      <c r="E4" s="52">
        <f t="shared" si="0"/>
        <v>3609</v>
      </c>
      <c r="F4" s="53">
        <f t="shared" si="0"/>
        <v>39910.826411440001</v>
      </c>
      <c r="G4" s="52">
        <f t="shared" si="0"/>
        <v>56188.826411440001</v>
      </c>
      <c r="H4" s="54">
        <f t="shared" si="0"/>
        <v>65032</v>
      </c>
      <c r="I4" s="52">
        <f t="shared" si="0"/>
        <v>39950.467136183201</v>
      </c>
      <c r="J4" s="52">
        <f t="shared" si="0"/>
        <v>39363.356994400892</v>
      </c>
      <c r="K4" s="52">
        <f t="shared" si="0"/>
        <v>37331.524844120948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'[1]13'!C$375</f>
        <v>2948.5424400000002</v>
      </c>
      <c r="D5" s="34">
        <f>'[1]13'!D$375</f>
        <v>1452</v>
      </c>
      <c r="E5" s="34">
        <f>'[1]13'!E$375</f>
        <v>3014</v>
      </c>
      <c r="F5" s="35">
        <f>'[1]13'!F$375</f>
        <v>38127.390919999998</v>
      </c>
      <c r="G5" s="34">
        <f>'[1]13'!G$375</f>
        <v>54405.390919999998</v>
      </c>
      <c r="H5" s="36">
        <f>'[1]13'!H$375</f>
        <v>54786</v>
      </c>
      <c r="I5" s="34">
        <f>'[1]13'!P$375</f>
        <v>32256.054015264002</v>
      </c>
      <c r="J5" s="34">
        <f>'[1]13'!Y$375</f>
        <v>33859.451878072978</v>
      </c>
      <c r="K5" s="36">
        <f>'[1]13'!AA$375</f>
        <v>30552.424471976632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'[1]13'!C$378</f>
        <v>734.54905999999937</v>
      </c>
      <c r="D6" s="23">
        <f>'[1]13'!D$378</f>
        <v>1370</v>
      </c>
      <c r="E6" s="23">
        <f>'[1]13'!E$378</f>
        <v>595</v>
      </c>
      <c r="F6" s="24">
        <f>'[1]13'!F$378</f>
        <v>1783.4354914400003</v>
      </c>
      <c r="G6" s="23">
        <f>'[1]13'!G$378</f>
        <v>1783.4354914400003</v>
      </c>
      <c r="H6" s="25">
        <f>'[1]13'!H$378</f>
        <v>10246</v>
      </c>
      <c r="I6" s="23">
        <f>'[1]13'!P$378</f>
        <v>7694.4131209192019</v>
      </c>
      <c r="J6" s="23">
        <f>'[1]13'!Y$378</f>
        <v>5503.9051163279173</v>
      </c>
      <c r="K6" s="25">
        <f>'[1]13'!AA$378</f>
        <v>6779.100372144314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'[1]13'!C$417</f>
        <v>0</v>
      </c>
      <c r="D7" s="39">
        <f>'[1]13'!D$417</f>
        <v>0</v>
      </c>
      <c r="E7" s="39">
        <f>'[1]13'!E$417</f>
        <v>0</v>
      </c>
      <c r="F7" s="38">
        <f>'[1]13'!F$417</f>
        <v>0</v>
      </c>
      <c r="G7" s="39">
        <f>'[1]13'!G$417</f>
        <v>0</v>
      </c>
      <c r="H7" s="40">
        <f>'[1]13'!H$417</f>
        <v>0</v>
      </c>
      <c r="I7" s="39">
        <f>'[1]13'!P$417</f>
        <v>0</v>
      </c>
      <c r="J7" s="39">
        <f>'[1]13'!Y$417</f>
        <v>0</v>
      </c>
      <c r="K7" s="40">
        <f>'[1]13'!AA$417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5803</v>
      </c>
      <c r="D8" s="52">
        <f t="shared" ref="D8:K8" si="1">SUM(D9:D15)</f>
        <v>10915</v>
      </c>
      <c r="E8" s="52">
        <f t="shared" si="1"/>
        <v>52712</v>
      </c>
      <c r="F8" s="53">
        <f t="shared" si="1"/>
        <v>23140</v>
      </c>
      <c r="G8" s="52">
        <f t="shared" si="1"/>
        <v>23140</v>
      </c>
      <c r="H8" s="54">
        <f t="shared" si="1"/>
        <v>23140</v>
      </c>
      <c r="I8" s="52">
        <f t="shared" si="1"/>
        <v>7971</v>
      </c>
      <c r="J8" s="52">
        <f t="shared" si="1"/>
        <v>8324</v>
      </c>
      <c r="K8" s="52">
        <f t="shared" si="1"/>
        <v>8838.2000000000007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'[1]13'!C$421</f>
        <v>0</v>
      </c>
      <c r="D9" s="34">
        <f>'[1]13'!D$421</f>
        <v>0</v>
      </c>
      <c r="E9" s="34">
        <f>'[1]13'!E$421</f>
        <v>0</v>
      </c>
      <c r="F9" s="35">
        <f>'[1]13'!F$421</f>
        <v>0</v>
      </c>
      <c r="G9" s="34">
        <f>'[1]13'!G$421</f>
        <v>0</v>
      </c>
      <c r="H9" s="36">
        <f>'[1]13'!H$421</f>
        <v>0</v>
      </c>
      <c r="I9" s="34">
        <f>'[1]13'!P$421</f>
        <v>0</v>
      </c>
      <c r="J9" s="34">
        <f>'[1]13'!Y$421</f>
        <v>0</v>
      </c>
      <c r="K9" s="36">
        <f>'[1]13'!AA$421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'[1]13'!C$428</f>
        <v>0</v>
      </c>
      <c r="D10" s="23">
        <f>'[1]13'!D$428</f>
        <v>0</v>
      </c>
      <c r="E10" s="23">
        <f>'[1]13'!E$428</f>
        <v>0</v>
      </c>
      <c r="F10" s="24">
        <f>'[1]13'!F$428</f>
        <v>0</v>
      </c>
      <c r="G10" s="23">
        <f>'[1]13'!G$428</f>
        <v>0</v>
      </c>
      <c r="H10" s="25">
        <f>'[1]13'!H$428</f>
        <v>0</v>
      </c>
      <c r="I10" s="23">
        <f>'[1]13'!P$428</f>
        <v>0</v>
      </c>
      <c r="J10" s="23">
        <f>'[1]13'!Y$428</f>
        <v>0</v>
      </c>
      <c r="K10" s="25">
        <f>'[1]13'!AA$428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'[1]13'!C$431</f>
        <v>0</v>
      </c>
      <c r="D11" s="23">
        <f>'[1]13'!D$431</f>
        <v>0</v>
      </c>
      <c r="E11" s="23">
        <f>'[1]13'!E$431</f>
        <v>0</v>
      </c>
      <c r="F11" s="24">
        <f>'[1]13'!F$431</f>
        <v>0</v>
      </c>
      <c r="G11" s="23">
        <f>'[1]13'!G$431</f>
        <v>0</v>
      </c>
      <c r="H11" s="25">
        <f>'[1]13'!H$431</f>
        <v>0</v>
      </c>
      <c r="I11" s="23">
        <f>'[1]13'!P$431</f>
        <v>0</v>
      </c>
      <c r="J11" s="23">
        <f>'[1]13'!Y$431</f>
        <v>0</v>
      </c>
      <c r="K11" s="25">
        <f>'[1]13'!AA$431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'[1]13'!C$432</f>
        <v>0</v>
      </c>
      <c r="D12" s="23">
        <f>'[1]13'!D$432</f>
        <v>0</v>
      </c>
      <c r="E12" s="23">
        <f>'[1]13'!E$432</f>
        <v>0</v>
      </c>
      <c r="F12" s="24">
        <f>'[1]13'!F$432</f>
        <v>0</v>
      </c>
      <c r="G12" s="23">
        <f>'[1]13'!G$432</f>
        <v>0</v>
      </c>
      <c r="H12" s="25">
        <f>'[1]13'!H$432</f>
        <v>0</v>
      </c>
      <c r="I12" s="23">
        <f>'[1]13'!P$432</f>
        <v>0</v>
      </c>
      <c r="J12" s="23">
        <f>'[1]13'!Y$432</f>
        <v>0</v>
      </c>
      <c r="K12" s="25">
        <f>'[1]13'!AA$432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'[1]13'!C$433</f>
        <v>0</v>
      </c>
      <c r="D13" s="23">
        <f>'[1]13'!D$433</f>
        <v>0</v>
      </c>
      <c r="E13" s="23">
        <f>'[1]13'!E$433</f>
        <v>0</v>
      </c>
      <c r="F13" s="24">
        <f>'[1]13'!F$433</f>
        <v>0</v>
      </c>
      <c r="G13" s="23">
        <f>'[1]13'!G$433</f>
        <v>0</v>
      </c>
      <c r="H13" s="25">
        <f>'[1]13'!H$433</f>
        <v>0</v>
      </c>
      <c r="I13" s="23">
        <f>'[1]13'!P$433</f>
        <v>0</v>
      </c>
      <c r="J13" s="23">
        <f>'[1]13'!Y$433</f>
        <v>0</v>
      </c>
      <c r="K13" s="25">
        <f>'[1]13'!AA$433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'[1]13'!C$440</f>
        <v>0</v>
      </c>
      <c r="D14" s="23">
        <f>'[1]13'!D$440</f>
        <v>0</v>
      </c>
      <c r="E14" s="23">
        <f>'[1]13'!E$440</f>
        <v>0</v>
      </c>
      <c r="F14" s="24">
        <f>'[1]13'!F$440</f>
        <v>0</v>
      </c>
      <c r="G14" s="23">
        <f>'[1]13'!G$440</f>
        <v>0</v>
      </c>
      <c r="H14" s="25">
        <f>'[1]13'!H$440</f>
        <v>0</v>
      </c>
      <c r="I14" s="23">
        <f>'[1]13'!P$440</f>
        <v>0</v>
      </c>
      <c r="J14" s="23">
        <f>'[1]13'!Y$440</f>
        <v>0</v>
      </c>
      <c r="K14" s="25">
        <f>'[1]13'!AA$440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'[1]13'!C$441</f>
        <v>5803</v>
      </c>
      <c r="D15" s="39">
        <f>'[1]13'!D$441</f>
        <v>10915</v>
      </c>
      <c r="E15" s="39">
        <f>'[1]13'!E$441</f>
        <v>52712</v>
      </c>
      <c r="F15" s="38">
        <f>'[1]13'!F$441</f>
        <v>23140</v>
      </c>
      <c r="G15" s="39">
        <f>'[1]13'!G$441</f>
        <v>23140</v>
      </c>
      <c r="H15" s="40">
        <f>'[1]13'!H$441</f>
        <v>23140</v>
      </c>
      <c r="I15" s="39">
        <f>'[1]13'!P$441</f>
        <v>7971</v>
      </c>
      <c r="J15" s="39">
        <f>'[1]13'!Y$441</f>
        <v>8324</v>
      </c>
      <c r="K15" s="40">
        <f>'[1]13'!AA$441</f>
        <v>8838.2000000000007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-3.6449999999604188E-2</v>
      </c>
      <c r="D16" s="52">
        <f t="shared" ref="D16:K16" si="2">SUM(D17:D23)</f>
        <v>15</v>
      </c>
      <c r="E16" s="52">
        <f t="shared" si="2"/>
        <v>0.2</v>
      </c>
      <c r="F16" s="53">
        <f t="shared" si="2"/>
        <v>0</v>
      </c>
      <c r="G16" s="52">
        <f t="shared" si="2"/>
        <v>0</v>
      </c>
      <c r="H16" s="54">
        <f t="shared" si="2"/>
        <v>2018</v>
      </c>
      <c r="I16" s="52">
        <f t="shared" si="2"/>
        <v>9000</v>
      </c>
      <c r="J16" s="52">
        <f t="shared" si="2"/>
        <v>421</v>
      </c>
      <c r="K16" s="52">
        <f t="shared" si="2"/>
        <v>1442.05</v>
      </c>
    </row>
    <row r="17" spans="1:11" s="15" customFormat="1" ht="12.75" customHeight="1" x14ac:dyDescent="0.2">
      <c r="A17" s="21"/>
      <c r="B17" s="22" t="s">
        <v>36</v>
      </c>
      <c r="C17" s="35">
        <f>'[1]13'!C$445</f>
        <v>0</v>
      </c>
      <c r="D17" s="34">
        <f>'[1]13'!D$445</f>
        <v>0</v>
      </c>
      <c r="E17" s="34">
        <f>'[1]13'!E$445</f>
        <v>0</v>
      </c>
      <c r="F17" s="35">
        <f>'[1]13'!F$445</f>
        <v>0</v>
      </c>
      <c r="G17" s="34">
        <f>'[1]13'!G$445</f>
        <v>0</v>
      </c>
      <c r="H17" s="36">
        <f>'[1]13'!H$445</f>
        <v>0</v>
      </c>
      <c r="I17" s="34">
        <f>'[1]13'!P$445</f>
        <v>0</v>
      </c>
      <c r="J17" s="34">
        <f>'[1]13'!Y$445</f>
        <v>0</v>
      </c>
      <c r="K17" s="36">
        <f>'[1]13'!AA$445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'[1]13'!C$448</f>
        <v>-3.6449999999604188E-2</v>
      </c>
      <c r="D18" s="23">
        <f>'[1]13'!D$448</f>
        <v>15</v>
      </c>
      <c r="E18" s="23">
        <f>'[1]13'!E$448</f>
        <v>0.2</v>
      </c>
      <c r="F18" s="24">
        <f>'[1]13'!F$448</f>
        <v>0</v>
      </c>
      <c r="G18" s="23">
        <f>'[1]13'!G$448</f>
        <v>0</v>
      </c>
      <c r="H18" s="25">
        <f>'[1]13'!H$448</f>
        <v>2018</v>
      </c>
      <c r="I18" s="23">
        <f>'[1]13'!P$448</f>
        <v>9000</v>
      </c>
      <c r="J18" s="23">
        <f>'[1]13'!Y$448</f>
        <v>421</v>
      </c>
      <c r="K18" s="25">
        <f>'[1]13'!AA$448</f>
        <v>1442.05</v>
      </c>
    </row>
    <row r="19" spans="1:11" s="15" customFormat="1" ht="12.75" customHeight="1" x14ac:dyDescent="0.2">
      <c r="A19" s="21"/>
      <c r="B19" s="22" t="s">
        <v>38</v>
      </c>
      <c r="C19" s="24">
        <f>'[1]13'!C$451</f>
        <v>0</v>
      </c>
      <c r="D19" s="23">
        <f>'[1]13'!D$451</f>
        <v>0</v>
      </c>
      <c r="E19" s="23">
        <f>'[1]13'!E$451</f>
        <v>0</v>
      </c>
      <c r="F19" s="24">
        <f>'[1]13'!F$451</f>
        <v>0</v>
      </c>
      <c r="G19" s="23">
        <f>'[1]13'!G$451</f>
        <v>0</v>
      </c>
      <c r="H19" s="25">
        <f>'[1]13'!H$451</f>
        <v>0</v>
      </c>
      <c r="I19" s="23">
        <f>'[1]13'!P$451</f>
        <v>0</v>
      </c>
      <c r="J19" s="23">
        <f>'[1]13'!Y$451</f>
        <v>0</v>
      </c>
      <c r="K19" s="25">
        <f>'[1]13'!AA$451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'[1]13'!C$452</f>
        <v>0</v>
      </c>
      <c r="D20" s="23">
        <f>'[1]13'!D$452</f>
        <v>0</v>
      </c>
      <c r="E20" s="23">
        <f>'[1]13'!E$452</f>
        <v>0</v>
      </c>
      <c r="F20" s="24">
        <f>'[1]13'!F$452</f>
        <v>0</v>
      </c>
      <c r="G20" s="23">
        <f>'[1]13'!G$452</f>
        <v>0</v>
      </c>
      <c r="H20" s="25">
        <f>'[1]13'!H$452</f>
        <v>0</v>
      </c>
      <c r="I20" s="23">
        <f>'[1]13'!P$452</f>
        <v>0</v>
      </c>
      <c r="J20" s="23">
        <f>'[1]13'!Y$452</f>
        <v>0</v>
      </c>
      <c r="K20" s="25">
        <f>'[1]13'!AA$452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'[1]13'!C$453</f>
        <v>0</v>
      </c>
      <c r="D21" s="23">
        <f>'[1]13'!D$453</f>
        <v>0</v>
      </c>
      <c r="E21" s="23">
        <f>'[1]13'!E$453</f>
        <v>0</v>
      </c>
      <c r="F21" s="24">
        <f>'[1]13'!F$453</f>
        <v>0</v>
      </c>
      <c r="G21" s="23">
        <f>'[1]13'!G$453</f>
        <v>0</v>
      </c>
      <c r="H21" s="25">
        <f>'[1]13'!H$453</f>
        <v>0</v>
      </c>
      <c r="I21" s="23">
        <f>'[1]13'!P$453</f>
        <v>0</v>
      </c>
      <c r="J21" s="23">
        <f>'[1]13'!Y$453</f>
        <v>0</v>
      </c>
      <c r="K21" s="25">
        <f>'[1]13'!AA$453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'[1]13'!C$454</f>
        <v>0</v>
      </c>
      <c r="D22" s="23">
        <f>'[1]13'!D$454</f>
        <v>0</v>
      </c>
      <c r="E22" s="23">
        <f>'[1]13'!E$454</f>
        <v>0</v>
      </c>
      <c r="F22" s="24">
        <f>'[1]13'!F$454</f>
        <v>0</v>
      </c>
      <c r="G22" s="23">
        <f>'[1]13'!G$454</f>
        <v>0</v>
      </c>
      <c r="H22" s="25">
        <f>'[1]13'!H$454</f>
        <v>0</v>
      </c>
      <c r="I22" s="23">
        <f>'[1]13'!P$454</f>
        <v>0</v>
      </c>
      <c r="J22" s="23">
        <f>'[1]13'!Y$454</f>
        <v>0</v>
      </c>
      <c r="K22" s="25">
        <f>'[1]13'!AA$454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'[1]13'!C$455</f>
        <v>0</v>
      </c>
      <c r="D23" s="39">
        <f>'[1]13'!D$455</f>
        <v>0</v>
      </c>
      <c r="E23" s="39">
        <f>'[1]13'!E$455</f>
        <v>0</v>
      </c>
      <c r="F23" s="38">
        <f>'[1]13'!F$455</f>
        <v>0</v>
      </c>
      <c r="G23" s="39">
        <f>'[1]13'!G$455</f>
        <v>0</v>
      </c>
      <c r="H23" s="40">
        <f>'[1]13'!H$455</f>
        <v>0</v>
      </c>
      <c r="I23" s="39">
        <f>'[1]13'!P$455</f>
        <v>0</v>
      </c>
      <c r="J23" s="39">
        <f>'[1]13'!Y$455</f>
        <v>0</v>
      </c>
      <c r="K23" s="40">
        <f>'[1]13'!AA$455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'[1]13'!C$456</f>
        <v>0</v>
      </c>
      <c r="D24" s="52">
        <f>'[1]13'!D$456</f>
        <v>0</v>
      </c>
      <c r="E24" s="52">
        <f>'[1]13'!E$456</f>
        <v>0</v>
      </c>
      <c r="F24" s="53">
        <f>'[1]13'!F$456</f>
        <v>0</v>
      </c>
      <c r="G24" s="52">
        <f>'[1]13'!G$456</f>
        <v>0</v>
      </c>
      <c r="H24" s="54">
        <f>'[1]13'!H$456</f>
        <v>0</v>
      </c>
      <c r="I24" s="52">
        <f>'[1]13'!P$456</f>
        <v>0</v>
      </c>
      <c r="J24" s="52">
        <f>'[1]13'!Y$456</f>
        <v>0</v>
      </c>
      <c r="K24" s="52">
        <f>'[1]13'!AA$456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9486.055049999999</v>
      </c>
      <c r="D26" s="28">
        <f t="shared" ref="D26:K26" si="3">+D4+D8+D16+D24</f>
        <v>13752</v>
      </c>
      <c r="E26" s="28">
        <f t="shared" si="3"/>
        <v>56321.2</v>
      </c>
      <c r="F26" s="29">
        <f t="shared" si="3"/>
        <v>63050.826411440001</v>
      </c>
      <c r="G26" s="28">
        <f t="shared" si="3"/>
        <v>79328.826411440008</v>
      </c>
      <c r="H26" s="30">
        <f t="shared" si="3"/>
        <v>90190</v>
      </c>
      <c r="I26" s="28">
        <f t="shared" si="3"/>
        <v>56921.467136183201</v>
      </c>
      <c r="J26" s="28">
        <f t="shared" si="3"/>
        <v>48108.356994400892</v>
      </c>
      <c r="K26" s="28">
        <f t="shared" si="3"/>
        <v>47611.774844120955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PROPER('[1]13'!$B$11)</f>
        <v>Table 17: Summary of payments and estimates by sub-programme: Farmer Support And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'[1]13'!$B503</f>
        <v>1. Farmer-settlement and Development</v>
      </c>
      <c r="C4" s="23">
        <f>'[1]13'!$C503</f>
        <v>370879.2267</v>
      </c>
      <c r="D4" s="23">
        <f>'[1]13'!$D503</f>
        <v>474252</v>
      </c>
      <c r="E4" s="23">
        <f>'[1]13'!$E503</f>
        <v>359450</v>
      </c>
      <c r="F4" s="35">
        <f>'[1]13'!$F503</f>
        <v>347185.2</v>
      </c>
      <c r="G4" s="34">
        <f>'[1]13'!$G503</f>
        <v>367891.20000000001</v>
      </c>
      <c r="H4" s="36">
        <f>'[1]13'!$H503</f>
        <v>369381</v>
      </c>
      <c r="I4" s="23">
        <f>'[1]13'!$P503</f>
        <v>391658.30604</v>
      </c>
      <c r="J4" s="23">
        <f>'[1]13'!$Y503</f>
        <v>448747.15020184004</v>
      </c>
      <c r="K4" s="23">
        <f>'[1]13'!$AA503</f>
        <v>480561.20771193207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'[1]13'!$B504</f>
        <v>2. Extention and Advisory Services</v>
      </c>
      <c r="C5" s="23">
        <f>'[1]13'!$C504</f>
        <v>0</v>
      </c>
      <c r="D5" s="23">
        <f>'[1]13'!$D504</f>
        <v>0</v>
      </c>
      <c r="E5" s="23">
        <f>'[1]13'!$E504</f>
        <v>0</v>
      </c>
      <c r="F5" s="24">
        <f>'[1]13'!$F504</f>
        <v>0</v>
      </c>
      <c r="G5" s="23">
        <f>'[1]13'!$G504</f>
        <v>0</v>
      </c>
      <c r="H5" s="25">
        <f>'[1]13'!$H504</f>
        <v>0</v>
      </c>
      <c r="I5" s="23">
        <f>'[1]13'!$P504</f>
        <v>0</v>
      </c>
      <c r="J5" s="23">
        <f>'[1]13'!$Y504</f>
        <v>0</v>
      </c>
      <c r="K5" s="23">
        <f>'[1]13'!$AA504</f>
        <v>0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'[1]13'!$B505</f>
        <v>3. Food Security</v>
      </c>
      <c r="C6" s="23">
        <f>'[1]13'!$C505</f>
        <v>0</v>
      </c>
      <c r="D6" s="23">
        <f>'[1]13'!$D505</f>
        <v>0</v>
      </c>
      <c r="E6" s="23">
        <f>'[1]13'!$E505</f>
        <v>0</v>
      </c>
      <c r="F6" s="24">
        <f>'[1]13'!$F505</f>
        <v>0</v>
      </c>
      <c r="G6" s="23">
        <f>'[1]13'!$G505</f>
        <v>0</v>
      </c>
      <c r="H6" s="25">
        <f>'[1]13'!$H505</f>
        <v>0</v>
      </c>
      <c r="I6" s="23">
        <f>'[1]13'!$P505</f>
        <v>0</v>
      </c>
      <c r="J6" s="23">
        <f>'[1]13'!$Y505</f>
        <v>0</v>
      </c>
      <c r="K6" s="23">
        <f>'[1]13'!$AA505</f>
        <v>0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'[1]13'!$B506</f>
        <v>4. 0</v>
      </c>
      <c r="C7" s="23">
        <f>'[1]13'!$C506</f>
        <v>0</v>
      </c>
      <c r="D7" s="23">
        <f>'[1]13'!$D506</f>
        <v>0</v>
      </c>
      <c r="E7" s="23">
        <f>'[1]13'!$E506</f>
        <v>0</v>
      </c>
      <c r="F7" s="24">
        <f>'[1]13'!$F506</f>
        <v>0</v>
      </c>
      <c r="G7" s="23">
        <f>'[1]13'!$G506</f>
        <v>0</v>
      </c>
      <c r="H7" s="25">
        <f>'[1]13'!$H506</f>
        <v>0</v>
      </c>
      <c r="I7" s="23">
        <f>'[1]13'!$P506</f>
        <v>0</v>
      </c>
      <c r="J7" s="23">
        <f>'[1]13'!$Y506</f>
        <v>0</v>
      </c>
      <c r="K7" s="23">
        <f>'[1]13'!$AA506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'[1]13'!$B507</f>
        <v>5. 0</v>
      </c>
      <c r="C8" s="23">
        <f>'[1]13'!$C507</f>
        <v>0</v>
      </c>
      <c r="D8" s="23">
        <f>'[1]13'!$D507</f>
        <v>0</v>
      </c>
      <c r="E8" s="23">
        <f>'[1]13'!$E507</f>
        <v>0</v>
      </c>
      <c r="F8" s="24">
        <f>'[1]13'!$F507</f>
        <v>0</v>
      </c>
      <c r="G8" s="23">
        <f>'[1]13'!$G507</f>
        <v>0</v>
      </c>
      <c r="H8" s="25">
        <f>'[1]13'!$H507</f>
        <v>0</v>
      </c>
      <c r="I8" s="23">
        <f>'[1]13'!$P507</f>
        <v>0</v>
      </c>
      <c r="J8" s="23">
        <f>'[1]13'!$Y507</f>
        <v>0</v>
      </c>
      <c r="K8" s="23">
        <f>'[1]13'!$AA507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'[1]13'!$B508</f>
        <v>6. 0</v>
      </c>
      <c r="C9" s="23">
        <f>'[1]13'!$C508</f>
        <v>0</v>
      </c>
      <c r="D9" s="23">
        <f>'[1]13'!$D508</f>
        <v>0</v>
      </c>
      <c r="E9" s="23">
        <f>'[1]13'!$E508</f>
        <v>0</v>
      </c>
      <c r="F9" s="24">
        <f>'[1]13'!$F508</f>
        <v>0</v>
      </c>
      <c r="G9" s="23">
        <f>'[1]13'!$G508</f>
        <v>0</v>
      </c>
      <c r="H9" s="25">
        <f>'[1]13'!$H508</f>
        <v>0</v>
      </c>
      <c r="I9" s="23">
        <f>'[1]13'!$P508</f>
        <v>0</v>
      </c>
      <c r="J9" s="23">
        <f>'[1]13'!$Y508</f>
        <v>0</v>
      </c>
      <c r="K9" s="23">
        <f>'[1]13'!$AA508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'[1]13'!$B509</f>
        <v>7. 0</v>
      </c>
      <c r="C10" s="23">
        <f>'[1]13'!$C509</f>
        <v>0</v>
      </c>
      <c r="D10" s="23">
        <f>'[1]13'!$D509</f>
        <v>0</v>
      </c>
      <c r="E10" s="23">
        <f>'[1]13'!$E509</f>
        <v>0</v>
      </c>
      <c r="F10" s="24">
        <f>'[1]13'!$F509</f>
        <v>0</v>
      </c>
      <c r="G10" s="23">
        <f>'[1]13'!$G509</f>
        <v>0</v>
      </c>
      <c r="H10" s="25">
        <f>'[1]13'!$H509</f>
        <v>0</v>
      </c>
      <c r="I10" s="23">
        <f>'[1]13'!$P509</f>
        <v>0</v>
      </c>
      <c r="J10" s="23">
        <f>'[1]13'!$Y509</f>
        <v>0</v>
      </c>
      <c r="K10" s="23">
        <f>'[1]13'!$AA509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'[1]13'!$B510</f>
        <v>8. 0</v>
      </c>
      <c r="C11" s="23">
        <f>'[1]13'!$C510</f>
        <v>0</v>
      </c>
      <c r="D11" s="23">
        <f>'[1]13'!$D510</f>
        <v>0</v>
      </c>
      <c r="E11" s="23">
        <f>'[1]13'!$E510</f>
        <v>0</v>
      </c>
      <c r="F11" s="24">
        <f>'[1]13'!$F510</f>
        <v>0</v>
      </c>
      <c r="G11" s="23">
        <f>'[1]13'!$G510</f>
        <v>0</v>
      </c>
      <c r="H11" s="25">
        <f>'[1]13'!$H510</f>
        <v>0</v>
      </c>
      <c r="I11" s="23">
        <f>'[1]13'!$P510</f>
        <v>0</v>
      </c>
      <c r="J11" s="23">
        <f>'[1]13'!$Y510</f>
        <v>0</v>
      </c>
      <c r="K11" s="23">
        <f>'[1]13'!$AA510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'[1]13'!$B511</f>
        <v>9. 0</v>
      </c>
      <c r="C12" s="23">
        <f>'[1]13'!$C511</f>
        <v>0</v>
      </c>
      <c r="D12" s="23">
        <f>'[1]13'!$D511</f>
        <v>0</v>
      </c>
      <c r="E12" s="23">
        <f>'[1]13'!$E511</f>
        <v>0</v>
      </c>
      <c r="F12" s="24">
        <f>'[1]13'!$F511</f>
        <v>0</v>
      </c>
      <c r="G12" s="23">
        <f>'[1]13'!$G511</f>
        <v>0</v>
      </c>
      <c r="H12" s="25">
        <f>'[1]13'!$H511</f>
        <v>0</v>
      </c>
      <c r="I12" s="23">
        <f>'[1]13'!$P511</f>
        <v>0</v>
      </c>
      <c r="J12" s="23">
        <f>'[1]13'!$Y511</f>
        <v>0</v>
      </c>
      <c r="K12" s="23">
        <f>'[1]13'!$AA511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'[1]13'!$B512</f>
        <v>10. 0</v>
      </c>
      <c r="C13" s="23">
        <f>'[1]13'!$C512</f>
        <v>0</v>
      </c>
      <c r="D13" s="23">
        <f>'[1]13'!$D512</f>
        <v>0</v>
      </c>
      <c r="E13" s="23">
        <f>'[1]13'!$E512</f>
        <v>0</v>
      </c>
      <c r="F13" s="24">
        <f>'[1]13'!$F512</f>
        <v>0</v>
      </c>
      <c r="G13" s="23">
        <f>'[1]13'!$G512</f>
        <v>0</v>
      </c>
      <c r="H13" s="25">
        <f>'[1]13'!$H512</f>
        <v>0</v>
      </c>
      <c r="I13" s="23">
        <f>'[1]13'!$P512</f>
        <v>0</v>
      </c>
      <c r="J13" s="23">
        <f>'[1]13'!$Y512</f>
        <v>0</v>
      </c>
      <c r="K13" s="23">
        <f>'[1]13'!$AA512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'[1]13'!$B513</f>
        <v>11. 0</v>
      </c>
      <c r="C14" s="23">
        <f>'[1]13'!$C513</f>
        <v>0</v>
      </c>
      <c r="D14" s="23">
        <f>'[1]13'!$D513</f>
        <v>0</v>
      </c>
      <c r="E14" s="23">
        <f>'[1]13'!$E513</f>
        <v>0</v>
      </c>
      <c r="F14" s="24">
        <f>'[1]13'!$F513</f>
        <v>0</v>
      </c>
      <c r="G14" s="23">
        <f>'[1]13'!$G513</f>
        <v>0</v>
      </c>
      <c r="H14" s="25">
        <f>'[1]13'!$H513</f>
        <v>0</v>
      </c>
      <c r="I14" s="23">
        <f>'[1]13'!$P513</f>
        <v>0</v>
      </c>
      <c r="J14" s="23">
        <f>'[1]13'!$Y513</f>
        <v>0</v>
      </c>
      <c r="K14" s="23">
        <f>'[1]13'!$AA513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'[1]13'!$B514</f>
        <v>12. 0</v>
      </c>
      <c r="C15" s="23">
        <f>'[1]13'!$C514</f>
        <v>0</v>
      </c>
      <c r="D15" s="23">
        <f>'[1]13'!$D514</f>
        <v>0</v>
      </c>
      <c r="E15" s="23">
        <f>'[1]13'!$E514</f>
        <v>0</v>
      </c>
      <c r="F15" s="24">
        <f>'[1]13'!$F514</f>
        <v>0</v>
      </c>
      <c r="G15" s="23">
        <f>'[1]13'!$G514</f>
        <v>0</v>
      </c>
      <c r="H15" s="25">
        <f>'[1]13'!$H514</f>
        <v>0</v>
      </c>
      <c r="I15" s="23">
        <f>'[1]13'!$P514</f>
        <v>0</v>
      </c>
      <c r="J15" s="23">
        <f>'[1]13'!$Y514</f>
        <v>0</v>
      </c>
      <c r="K15" s="23">
        <f>'[1]13'!$AA514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'[1]13'!$B515</f>
        <v>13. 0</v>
      </c>
      <c r="C16" s="23">
        <f>'[1]13'!$C515</f>
        <v>0</v>
      </c>
      <c r="D16" s="23">
        <f>'[1]13'!$D515</f>
        <v>0</v>
      </c>
      <c r="E16" s="23">
        <f>'[1]13'!$E515</f>
        <v>0</v>
      </c>
      <c r="F16" s="24">
        <f>'[1]13'!$F515</f>
        <v>0</v>
      </c>
      <c r="G16" s="23">
        <f>'[1]13'!$G515</f>
        <v>0</v>
      </c>
      <c r="H16" s="25">
        <f>'[1]13'!$H515</f>
        <v>0</v>
      </c>
      <c r="I16" s="23">
        <f>'[1]13'!$P515</f>
        <v>0</v>
      </c>
      <c r="J16" s="23">
        <f>'[1]13'!$Y515</f>
        <v>0</v>
      </c>
      <c r="K16" s="23">
        <f>'[1]13'!$AA515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'[1]13'!$B516</f>
        <v>14. 0</v>
      </c>
      <c r="C17" s="23">
        <f>'[1]13'!$C516</f>
        <v>0</v>
      </c>
      <c r="D17" s="23">
        <f>'[1]13'!$D516</f>
        <v>0</v>
      </c>
      <c r="E17" s="23">
        <f>'[1]13'!$E516</f>
        <v>0</v>
      </c>
      <c r="F17" s="24">
        <f>'[1]13'!$F516</f>
        <v>0</v>
      </c>
      <c r="G17" s="23">
        <f>'[1]13'!$G516</f>
        <v>0</v>
      </c>
      <c r="H17" s="25">
        <f>'[1]13'!$H516</f>
        <v>0</v>
      </c>
      <c r="I17" s="23">
        <f>'[1]13'!$P516</f>
        <v>0</v>
      </c>
      <c r="J17" s="23">
        <f>'[1]13'!$Y516</f>
        <v>0</v>
      </c>
      <c r="K17" s="23">
        <f>'[1]13'!$AA516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'[1]13'!$B517</f>
        <v>15. 0</v>
      </c>
      <c r="C18" s="23">
        <f>'[1]13'!$C517</f>
        <v>0</v>
      </c>
      <c r="D18" s="23">
        <f>'[1]13'!$D517</f>
        <v>0</v>
      </c>
      <c r="E18" s="23">
        <f>'[1]13'!$E517</f>
        <v>0</v>
      </c>
      <c r="F18" s="24">
        <f>'[1]13'!$F517</f>
        <v>0</v>
      </c>
      <c r="G18" s="23">
        <f>'[1]13'!$G517</f>
        <v>0</v>
      </c>
      <c r="H18" s="25">
        <f>'[1]13'!$H517</f>
        <v>0</v>
      </c>
      <c r="I18" s="23">
        <f>'[1]13'!$P517</f>
        <v>0</v>
      </c>
      <c r="J18" s="23">
        <f>'[1]13'!$Y517</f>
        <v>0</v>
      </c>
      <c r="K18" s="23">
        <f>'[1]13'!$AA517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370879.2267</v>
      </c>
      <c r="D19" s="28">
        <f t="shared" ref="D19:K19" si="1">SUM(D4:D18)</f>
        <v>474252</v>
      </c>
      <c r="E19" s="28">
        <f t="shared" si="1"/>
        <v>359450</v>
      </c>
      <c r="F19" s="29">
        <f t="shared" si="1"/>
        <v>347185.2</v>
      </c>
      <c r="G19" s="28">
        <f t="shared" si="1"/>
        <v>367891.20000000001</v>
      </c>
      <c r="H19" s="30">
        <f t="shared" si="1"/>
        <v>369381</v>
      </c>
      <c r="I19" s="28">
        <f t="shared" si="1"/>
        <v>391658.30604</v>
      </c>
      <c r="J19" s="28">
        <f t="shared" si="1"/>
        <v>448747.15020184004</v>
      </c>
      <c r="K19" s="28">
        <f t="shared" si="1"/>
        <v>480561.20771193207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'[1]13'!$B$11)</f>
        <v>Table 18: Summary of payments and estimates by economic classification: Farmer Support And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210651.72319999998</v>
      </c>
      <c r="D4" s="52">
        <f t="shared" ref="D4:K4" si="0">SUM(D5:D7)</f>
        <v>276307</v>
      </c>
      <c r="E4" s="52">
        <f t="shared" si="0"/>
        <v>149449.92679</v>
      </c>
      <c r="F4" s="53">
        <f t="shared" si="0"/>
        <v>139638.20000000001</v>
      </c>
      <c r="G4" s="52">
        <f t="shared" si="0"/>
        <v>159213.20000000001</v>
      </c>
      <c r="H4" s="54">
        <f t="shared" si="0"/>
        <v>165713</v>
      </c>
      <c r="I4" s="52">
        <f t="shared" si="0"/>
        <v>169987.31928</v>
      </c>
      <c r="J4" s="52">
        <f t="shared" si="0"/>
        <v>197795.89620184002</v>
      </c>
      <c r="K4" s="52">
        <f t="shared" si="0"/>
        <v>216208.69101193198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'[1]13'!C$525</f>
        <v>167923.72545999999</v>
      </c>
      <c r="D5" s="34">
        <f>'[1]13'!D$525</f>
        <v>232525</v>
      </c>
      <c r="E5" s="34">
        <f>'[1]13'!E$525</f>
        <v>112818.92679</v>
      </c>
      <c r="F5" s="35">
        <f>'[1]13'!F$525</f>
        <v>100221</v>
      </c>
      <c r="G5" s="34">
        <f>'[1]13'!G$525</f>
        <v>115275</v>
      </c>
      <c r="H5" s="36">
        <f>'[1]13'!H$525</f>
        <v>127930</v>
      </c>
      <c r="I5" s="34">
        <f>'[1]13'!P$525</f>
        <v>134284.6</v>
      </c>
      <c r="J5" s="34">
        <f>'[1]13'!Y$525</f>
        <v>141042.1838</v>
      </c>
      <c r="K5" s="36">
        <f>'[1]13'!AA$525</f>
        <v>146671.29298999999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'[1]13'!C$528</f>
        <v>42715.682400000005</v>
      </c>
      <c r="D6" s="23">
        <f>'[1]13'!D$528</f>
        <v>43085</v>
      </c>
      <c r="E6" s="23">
        <f>'[1]13'!E$528</f>
        <v>36623</v>
      </c>
      <c r="F6" s="24">
        <f>'[1]13'!F$528</f>
        <v>39417.199999999997</v>
      </c>
      <c r="G6" s="23">
        <f>'[1]13'!G$528</f>
        <v>43938.2</v>
      </c>
      <c r="H6" s="25">
        <f>'[1]13'!H$528</f>
        <v>37783</v>
      </c>
      <c r="I6" s="23">
        <f>'[1]13'!P$528</f>
        <v>35702.719280000005</v>
      </c>
      <c r="J6" s="23">
        <f>'[1]13'!Y$528</f>
        <v>56753.712401840006</v>
      </c>
      <c r="K6" s="25">
        <f>'[1]13'!AA$528</f>
        <v>69537.398021931993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'[1]13'!C$567</f>
        <v>12.315340000000001</v>
      </c>
      <c r="D7" s="39">
        <f>'[1]13'!D$567</f>
        <v>697</v>
      </c>
      <c r="E7" s="39">
        <f>'[1]13'!E$567</f>
        <v>8</v>
      </c>
      <c r="F7" s="38">
        <f>'[1]13'!F$567</f>
        <v>0</v>
      </c>
      <c r="G7" s="39">
        <f>'[1]13'!G$567</f>
        <v>0</v>
      </c>
      <c r="H7" s="40">
        <f>'[1]13'!H$567</f>
        <v>0</v>
      </c>
      <c r="I7" s="39">
        <f>'[1]13'!P$567</f>
        <v>0</v>
      </c>
      <c r="J7" s="39">
        <f>'[1]13'!Y$567</f>
        <v>0</v>
      </c>
      <c r="K7" s="40">
        <f>'[1]13'!AA$567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155202.70000000001</v>
      </c>
      <c r="D8" s="52">
        <f t="shared" ref="D8:K8" si="1">SUM(D9:D15)</f>
        <v>192284</v>
      </c>
      <c r="E8" s="52">
        <f t="shared" si="1"/>
        <v>203465</v>
      </c>
      <c r="F8" s="53">
        <f t="shared" si="1"/>
        <v>204439</v>
      </c>
      <c r="G8" s="52">
        <f t="shared" si="1"/>
        <v>205570</v>
      </c>
      <c r="H8" s="54">
        <f t="shared" si="1"/>
        <v>200560</v>
      </c>
      <c r="I8" s="52">
        <f t="shared" si="1"/>
        <v>216308</v>
      </c>
      <c r="J8" s="52">
        <f t="shared" si="1"/>
        <v>245304.01499999998</v>
      </c>
      <c r="K8" s="52">
        <f t="shared" si="1"/>
        <v>258422.90474999996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'[1]13'!C$571</f>
        <v>0</v>
      </c>
      <c r="D9" s="34">
        <f>'[1]13'!D$571</f>
        <v>0</v>
      </c>
      <c r="E9" s="34">
        <f>'[1]13'!E$571</f>
        <v>0</v>
      </c>
      <c r="F9" s="35">
        <f>'[1]13'!F$571</f>
        <v>0</v>
      </c>
      <c r="G9" s="34">
        <f>'[1]13'!G$571</f>
        <v>0</v>
      </c>
      <c r="H9" s="36">
        <f>'[1]13'!H$571</f>
        <v>0</v>
      </c>
      <c r="I9" s="34">
        <f>'[1]13'!P$571</f>
        <v>0</v>
      </c>
      <c r="J9" s="34">
        <f>'[1]13'!Y$571</f>
        <v>0</v>
      </c>
      <c r="K9" s="36">
        <f>'[1]13'!AA$571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'[1]13'!C$578</f>
        <v>0</v>
      </c>
      <c r="D10" s="23">
        <f>'[1]13'!D$578</f>
        <v>0</v>
      </c>
      <c r="E10" s="23">
        <f>'[1]13'!E$578</f>
        <v>0</v>
      </c>
      <c r="F10" s="24">
        <f>'[1]13'!F$578</f>
        <v>0</v>
      </c>
      <c r="G10" s="23">
        <f>'[1]13'!G$578</f>
        <v>0</v>
      </c>
      <c r="H10" s="25">
        <f>'[1]13'!H$578</f>
        <v>0</v>
      </c>
      <c r="I10" s="23">
        <f>'[1]13'!P$578</f>
        <v>0</v>
      </c>
      <c r="J10" s="23">
        <f>'[1]13'!Y$578</f>
        <v>0</v>
      </c>
      <c r="K10" s="25">
        <f>'[1]13'!AA$578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'[1]13'!C$581</f>
        <v>0</v>
      </c>
      <c r="D11" s="23">
        <f>'[1]13'!D$581</f>
        <v>0</v>
      </c>
      <c r="E11" s="23">
        <f>'[1]13'!E$581</f>
        <v>0</v>
      </c>
      <c r="F11" s="24">
        <f>'[1]13'!F$581</f>
        <v>0</v>
      </c>
      <c r="G11" s="23">
        <f>'[1]13'!G$581</f>
        <v>0</v>
      </c>
      <c r="H11" s="25">
        <f>'[1]13'!H$581</f>
        <v>0</v>
      </c>
      <c r="I11" s="23">
        <f>'[1]13'!P$581</f>
        <v>0</v>
      </c>
      <c r="J11" s="23">
        <f>'[1]13'!Y$581</f>
        <v>0</v>
      </c>
      <c r="K11" s="25">
        <f>'[1]13'!AA$581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'[1]13'!C$582</f>
        <v>0</v>
      </c>
      <c r="D12" s="23">
        <f>'[1]13'!D$582</f>
        <v>0</v>
      </c>
      <c r="E12" s="23">
        <f>'[1]13'!E$582</f>
        <v>0</v>
      </c>
      <c r="F12" s="24">
        <f>'[1]13'!F$582</f>
        <v>0</v>
      </c>
      <c r="G12" s="23">
        <f>'[1]13'!G$582</f>
        <v>0</v>
      </c>
      <c r="H12" s="25">
        <f>'[1]13'!H$582</f>
        <v>0</v>
      </c>
      <c r="I12" s="23">
        <f>'[1]13'!P$582</f>
        <v>0</v>
      </c>
      <c r="J12" s="23">
        <f>'[1]13'!Y$582</f>
        <v>0</v>
      </c>
      <c r="K12" s="25">
        <f>'[1]13'!AA$582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'[1]13'!C$583</f>
        <v>0</v>
      </c>
      <c r="D13" s="23">
        <f>'[1]13'!D$583</f>
        <v>0</v>
      </c>
      <c r="E13" s="23">
        <f>'[1]13'!E$583</f>
        <v>0</v>
      </c>
      <c r="F13" s="24">
        <f>'[1]13'!F$583</f>
        <v>0</v>
      </c>
      <c r="G13" s="23">
        <f>'[1]13'!G$583</f>
        <v>0</v>
      </c>
      <c r="H13" s="25">
        <f>'[1]13'!H$583</f>
        <v>0</v>
      </c>
      <c r="I13" s="23">
        <f>'[1]13'!P$583</f>
        <v>0</v>
      </c>
      <c r="J13" s="23">
        <f>'[1]13'!Y$583</f>
        <v>0</v>
      </c>
      <c r="K13" s="25">
        <f>'[1]13'!AA$583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'[1]13'!C$590</f>
        <v>0</v>
      </c>
      <c r="D14" s="23">
        <f>'[1]13'!D$590</f>
        <v>0</v>
      </c>
      <c r="E14" s="23">
        <f>'[1]13'!E$590</f>
        <v>0</v>
      </c>
      <c r="F14" s="24">
        <f>'[1]13'!F$590</f>
        <v>0</v>
      </c>
      <c r="G14" s="23">
        <f>'[1]13'!G$590</f>
        <v>0</v>
      </c>
      <c r="H14" s="25">
        <f>'[1]13'!H$590</f>
        <v>0</v>
      </c>
      <c r="I14" s="23">
        <f>'[1]13'!P$590</f>
        <v>0</v>
      </c>
      <c r="J14" s="23">
        <f>'[1]13'!Y$590</f>
        <v>0</v>
      </c>
      <c r="K14" s="25">
        <f>'[1]13'!AA$590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'[1]13'!C$591</f>
        <v>155202.70000000001</v>
      </c>
      <c r="D15" s="39">
        <f>'[1]13'!D$591</f>
        <v>192284</v>
      </c>
      <c r="E15" s="39">
        <f>'[1]13'!E$591</f>
        <v>203465</v>
      </c>
      <c r="F15" s="38">
        <f>'[1]13'!F$591</f>
        <v>204439</v>
      </c>
      <c r="G15" s="39">
        <f>'[1]13'!G$591</f>
        <v>205570</v>
      </c>
      <c r="H15" s="40">
        <f>'[1]13'!H$591</f>
        <v>200560</v>
      </c>
      <c r="I15" s="39">
        <f>'[1]13'!P$591</f>
        <v>216308</v>
      </c>
      <c r="J15" s="39">
        <f>'[1]13'!Y$591</f>
        <v>245304.01499999998</v>
      </c>
      <c r="K15" s="40">
        <f>'[1]13'!AA$591</f>
        <v>258422.90474999996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5024.8034999999791</v>
      </c>
      <c r="D16" s="52">
        <f t="shared" ref="D16:K16" si="2">SUM(D17:D23)</f>
        <v>5661</v>
      </c>
      <c r="E16" s="52">
        <f t="shared" si="2"/>
        <v>6535</v>
      </c>
      <c r="F16" s="53">
        <f t="shared" si="2"/>
        <v>3108</v>
      </c>
      <c r="G16" s="52">
        <f t="shared" si="2"/>
        <v>3108</v>
      </c>
      <c r="H16" s="54">
        <f t="shared" si="2"/>
        <v>3108</v>
      </c>
      <c r="I16" s="52">
        <f t="shared" si="2"/>
        <v>5363</v>
      </c>
      <c r="J16" s="52">
        <f t="shared" si="2"/>
        <v>5647.2389999999996</v>
      </c>
      <c r="K16" s="52">
        <f t="shared" si="2"/>
        <v>5929.60095</v>
      </c>
    </row>
    <row r="17" spans="1:11" s="15" customFormat="1" ht="12.75" customHeight="1" x14ac:dyDescent="0.2">
      <c r="A17" s="21"/>
      <c r="B17" s="22" t="s">
        <v>36</v>
      </c>
      <c r="C17" s="35">
        <f>'[1]13'!C$595</f>
        <v>0</v>
      </c>
      <c r="D17" s="34">
        <f>'[1]13'!D$595</f>
        <v>0</v>
      </c>
      <c r="E17" s="34">
        <f>'[1]13'!E$595</f>
        <v>0</v>
      </c>
      <c r="F17" s="35">
        <f>'[1]13'!F$595</f>
        <v>0</v>
      </c>
      <c r="G17" s="34">
        <f>'[1]13'!G$595</f>
        <v>0</v>
      </c>
      <c r="H17" s="36">
        <f>'[1]13'!H$595</f>
        <v>0</v>
      </c>
      <c r="I17" s="34">
        <f>'[1]13'!P$595</f>
        <v>0</v>
      </c>
      <c r="J17" s="34">
        <f>'[1]13'!Y$595</f>
        <v>0.23899999999957799</v>
      </c>
      <c r="K17" s="36">
        <f>'[1]13'!AA$595</f>
        <v>0.25094999999955692</v>
      </c>
    </row>
    <row r="18" spans="1:11" s="15" customFormat="1" ht="12.75" customHeight="1" x14ac:dyDescent="0.2">
      <c r="A18" s="21"/>
      <c r="B18" s="22" t="s">
        <v>37</v>
      </c>
      <c r="C18" s="24">
        <f>'[1]13'!C$598</f>
        <v>5024.8034999999791</v>
      </c>
      <c r="D18" s="23">
        <f>'[1]13'!D$598</f>
        <v>5268</v>
      </c>
      <c r="E18" s="23">
        <f>'[1]13'!E$598</f>
        <v>6040</v>
      </c>
      <c r="F18" s="24">
        <f>'[1]13'!F$598</f>
        <v>3108</v>
      </c>
      <c r="G18" s="23">
        <f>'[1]13'!G$598</f>
        <v>3108</v>
      </c>
      <c r="H18" s="25">
        <f>'[1]13'!H$598</f>
        <v>3108</v>
      </c>
      <c r="I18" s="23">
        <f>'[1]13'!P$598</f>
        <v>5363</v>
      </c>
      <c r="J18" s="23">
        <f>'[1]13'!Y$598</f>
        <v>5647</v>
      </c>
      <c r="K18" s="25">
        <f>'[1]13'!AA$598</f>
        <v>5929.35</v>
      </c>
    </row>
    <row r="19" spans="1:11" s="15" customFormat="1" ht="12.75" customHeight="1" x14ac:dyDescent="0.2">
      <c r="A19" s="21"/>
      <c r="B19" s="22" t="s">
        <v>38</v>
      </c>
      <c r="C19" s="24">
        <f>'[1]13'!C$601</f>
        <v>0</v>
      </c>
      <c r="D19" s="23">
        <f>'[1]13'!D$601</f>
        <v>0</v>
      </c>
      <c r="E19" s="23">
        <f>'[1]13'!E$601</f>
        <v>0</v>
      </c>
      <c r="F19" s="24">
        <f>'[1]13'!F$601</f>
        <v>0</v>
      </c>
      <c r="G19" s="23">
        <f>'[1]13'!G$601</f>
        <v>0</v>
      </c>
      <c r="H19" s="25">
        <f>'[1]13'!H$601</f>
        <v>0</v>
      </c>
      <c r="I19" s="23">
        <f>'[1]13'!P$601</f>
        <v>0</v>
      </c>
      <c r="J19" s="23">
        <f>'[1]13'!Y$601</f>
        <v>0</v>
      </c>
      <c r="K19" s="25">
        <f>'[1]13'!AA$601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'[1]13'!C$602</f>
        <v>0</v>
      </c>
      <c r="D20" s="23">
        <f>'[1]13'!D$602</f>
        <v>0</v>
      </c>
      <c r="E20" s="23">
        <f>'[1]13'!E$602</f>
        <v>0</v>
      </c>
      <c r="F20" s="24">
        <f>'[1]13'!F$602</f>
        <v>0</v>
      </c>
      <c r="G20" s="23">
        <f>'[1]13'!G$602</f>
        <v>0</v>
      </c>
      <c r="H20" s="25">
        <f>'[1]13'!H$602</f>
        <v>0</v>
      </c>
      <c r="I20" s="23">
        <f>'[1]13'!P$602</f>
        <v>0</v>
      </c>
      <c r="J20" s="23">
        <f>'[1]13'!Y$602</f>
        <v>0</v>
      </c>
      <c r="K20" s="25">
        <f>'[1]13'!AA$602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'[1]13'!C$603</f>
        <v>0</v>
      </c>
      <c r="D21" s="23">
        <f>'[1]13'!D$603</f>
        <v>393</v>
      </c>
      <c r="E21" s="23">
        <f>'[1]13'!E$603</f>
        <v>495</v>
      </c>
      <c r="F21" s="24">
        <f>'[1]13'!F$603</f>
        <v>0</v>
      </c>
      <c r="G21" s="23">
        <f>'[1]13'!G$603</f>
        <v>0</v>
      </c>
      <c r="H21" s="25">
        <f>'[1]13'!H$603</f>
        <v>0</v>
      </c>
      <c r="I21" s="23">
        <f>'[1]13'!P$603</f>
        <v>0</v>
      </c>
      <c r="J21" s="23">
        <f>'[1]13'!Y$603</f>
        <v>0</v>
      </c>
      <c r="K21" s="25">
        <f>'[1]13'!AA$603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'[1]13'!C$604</f>
        <v>0</v>
      </c>
      <c r="D22" s="23">
        <f>'[1]13'!D$604</f>
        <v>0</v>
      </c>
      <c r="E22" s="23">
        <f>'[1]13'!E$604</f>
        <v>0</v>
      </c>
      <c r="F22" s="24">
        <f>'[1]13'!F$604</f>
        <v>0</v>
      </c>
      <c r="G22" s="23">
        <f>'[1]13'!G$604</f>
        <v>0</v>
      </c>
      <c r="H22" s="25">
        <f>'[1]13'!H$604</f>
        <v>0</v>
      </c>
      <c r="I22" s="23">
        <f>'[1]13'!P$604</f>
        <v>0</v>
      </c>
      <c r="J22" s="23">
        <f>'[1]13'!Y$604</f>
        <v>0</v>
      </c>
      <c r="K22" s="25">
        <f>'[1]13'!AA$604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'[1]13'!C$605</f>
        <v>0</v>
      </c>
      <c r="D23" s="39">
        <f>'[1]13'!D$605</f>
        <v>0</v>
      </c>
      <c r="E23" s="39">
        <f>'[1]13'!E$605</f>
        <v>0</v>
      </c>
      <c r="F23" s="38">
        <f>'[1]13'!F$605</f>
        <v>0</v>
      </c>
      <c r="G23" s="39">
        <f>'[1]13'!G$605</f>
        <v>0</v>
      </c>
      <c r="H23" s="40">
        <f>'[1]13'!H$605</f>
        <v>0</v>
      </c>
      <c r="I23" s="39">
        <f>'[1]13'!P$605</f>
        <v>0</v>
      </c>
      <c r="J23" s="39">
        <f>'[1]13'!Y$605</f>
        <v>0</v>
      </c>
      <c r="K23" s="40">
        <f>'[1]13'!AA$605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'[1]13'!C$606</f>
        <v>0</v>
      </c>
      <c r="D24" s="52">
        <f>'[1]13'!D$606</f>
        <v>0</v>
      </c>
      <c r="E24" s="52">
        <f>'[1]13'!E$606</f>
        <v>0</v>
      </c>
      <c r="F24" s="53">
        <f>'[1]13'!F$606</f>
        <v>0</v>
      </c>
      <c r="G24" s="52">
        <f>'[1]13'!G$606</f>
        <v>0</v>
      </c>
      <c r="H24" s="54">
        <f>'[1]13'!H$606</f>
        <v>0</v>
      </c>
      <c r="I24" s="52">
        <f>'[1]13'!P$606</f>
        <v>0</v>
      </c>
      <c r="J24" s="52">
        <f>'[1]13'!Y$606</f>
        <v>0</v>
      </c>
      <c r="K24" s="52">
        <f>'[1]13'!AA$606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370879.22669999994</v>
      </c>
      <c r="D26" s="28">
        <f t="shared" ref="D26:K26" si="3">+D4+D8+D16+D24</f>
        <v>474252</v>
      </c>
      <c r="E26" s="28">
        <f t="shared" si="3"/>
        <v>359449.92679</v>
      </c>
      <c r="F26" s="29">
        <f t="shared" si="3"/>
        <v>347185.2</v>
      </c>
      <c r="G26" s="28">
        <f t="shared" si="3"/>
        <v>367891.20000000001</v>
      </c>
      <c r="H26" s="30">
        <f t="shared" si="3"/>
        <v>369381</v>
      </c>
      <c r="I26" s="28">
        <f t="shared" si="3"/>
        <v>391658.31928</v>
      </c>
      <c r="J26" s="28">
        <f t="shared" si="3"/>
        <v>448747.15020184004</v>
      </c>
      <c r="K26" s="28">
        <f t="shared" si="3"/>
        <v>480561.19671193196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PROPER('[1]13'!$B$12)</f>
        <v>Table 20: Summary of payments and estimates by sub-programme: Veterinary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'[1]13'!$B653</f>
        <v xml:space="preserve">1. Animal Health </v>
      </c>
      <c r="C4" s="23">
        <f>'[1]13'!$C653</f>
        <v>7335</v>
      </c>
      <c r="D4" s="23">
        <f>'[1]13'!$D653</f>
        <v>9831</v>
      </c>
      <c r="E4" s="23">
        <f>'[1]13'!$E653</f>
        <v>78882</v>
      </c>
      <c r="F4" s="35">
        <f>'[1]13'!$F653</f>
        <v>89932</v>
      </c>
      <c r="G4" s="34">
        <f>'[1]13'!$G653</f>
        <v>88432</v>
      </c>
      <c r="H4" s="36">
        <f>'[1]13'!$H653</f>
        <v>102493</v>
      </c>
      <c r="I4" s="23">
        <f>'[1]13'!$P653</f>
        <v>80580</v>
      </c>
      <c r="J4" s="23">
        <f>'[1]13'!$Y653</f>
        <v>95555</v>
      </c>
      <c r="K4" s="23">
        <f>'[1]13'!$AA653</f>
        <v>98757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'[1]13'!$B654</f>
        <v>2. Export Control</v>
      </c>
      <c r="C5" s="23">
        <f>'[1]13'!$C654</f>
        <v>1574</v>
      </c>
      <c r="D5" s="23">
        <f>'[1]13'!$D654</f>
        <v>2115</v>
      </c>
      <c r="E5" s="23">
        <f>'[1]13'!$E654</f>
        <v>2177</v>
      </c>
      <c r="F5" s="24">
        <f>'[1]13'!$F654</f>
        <v>2005</v>
      </c>
      <c r="G5" s="23">
        <f>'[1]13'!$G654</f>
        <v>2005</v>
      </c>
      <c r="H5" s="25">
        <f>'[1]13'!$H654</f>
        <v>0</v>
      </c>
      <c r="I5" s="23">
        <f>'[1]13'!$P654</f>
        <v>2150</v>
      </c>
      <c r="J5" s="23">
        <f>'[1]13'!$Y654</f>
        <v>2345</v>
      </c>
      <c r="K5" s="23">
        <f>'[1]13'!$AA654</f>
        <v>2462.25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'[1]13'!$B655</f>
        <v>3. Veterinary Public Health</v>
      </c>
      <c r="C6" s="23">
        <f>'[1]13'!$C655</f>
        <v>1139</v>
      </c>
      <c r="D6" s="23">
        <f>'[1]13'!$D655</f>
        <v>1788</v>
      </c>
      <c r="E6" s="23">
        <f>'[1]13'!$E655</f>
        <v>1454</v>
      </c>
      <c r="F6" s="24">
        <f>'[1]13'!$F655</f>
        <v>5273</v>
      </c>
      <c r="G6" s="23">
        <f>'[1]13'!$G655</f>
        <v>5273</v>
      </c>
      <c r="H6" s="25">
        <f>'[1]13'!$H655</f>
        <v>0</v>
      </c>
      <c r="I6" s="23">
        <f>'[1]13'!$P655</f>
        <v>5765</v>
      </c>
      <c r="J6" s="23">
        <f>'[1]13'!$Y655</f>
        <v>5233</v>
      </c>
      <c r="K6" s="23">
        <f>'[1]13'!$AA655</f>
        <v>5494.6500000000005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'[1]13'!$B656</f>
        <v>4. Veterinary Laboratory Services</v>
      </c>
      <c r="C7" s="23">
        <f>'[1]13'!$C656</f>
        <v>3692</v>
      </c>
      <c r="D7" s="23">
        <f>'[1]13'!$D656</f>
        <v>5835</v>
      </c>
      <c r="E7" s="23">
        <f>'[1]13'!$E656</f>
        <v>6544</v>
      </c>
      <c r="F7" s="24">
        <f>'[1]13'!$F656</f>
        <v>6783</v>
      </c>
      <c r="G7" s="23">
        <f>'[1]13'!$G656</f>
        <v>6783</v>
      </c>
      <c r="H7" s="25">
        <f>'[1]13'!$H656</f>
        <v>0</v>
      </c>
      <c r="I7" s="23">
        <f>'[1]13'!$P656</f>
        <v>7290</v>
      </c>
      <c r="J7" s="23">
        <f>'[1]13'!$Y656</f>
        <v>6666</v>
      </c>
      <c r="K7" s="23">
        <f>'[1]13'!$AA656</f>
        <v>6999.3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'[1]13'!$B657</f>
        <v>5. 0</v>
      </c>
      <c r="C8" s="23">
        <f>'[1]13'!$C657</f>
        <v>0</v>
      </c>
      <c r="D8" s="23">
        <f>'[1]13'!$D657</f>
        <v>0</v>
      </c>
      <c r="E8" s="23">
        <f>'[1]13'!$E657</f>
        <v>0</v>
      </c>
      <c r="F8" s="24">
        <f>'[1]13'!$F657</f>
        <v>0</v>
      </c>
      <c r="G8" s="23">
        <f>'[1]13'!$G657</f>
        <v>0</v>
      </c>
      <c r="H8" s="25">
        <f>'[1]13'!$H657</f>
        <v>0</v>
      </c>
      <c r="I8" s="23">
        <f>'[1]13'!$P657</f>
        <v>0</v>
      </c>
      <c r="J8" s="23">
        <f>'[1]13'!$Y657</f>
        <v>0</v>
      </c>
      <c r="K8" s="23">
        <f>'[1]13'!$AA657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'[1]13'!$B658</f>
        <v>6. 0</v>
      </c>
      <c r="C9" s="23">
        <f>'[1]13'!$C658</f>
        <v>0</v>
      </c>
      <c r="D9" s="23">
        <f>'[1]13'!$D658</f>
        <v>0</v>
      </c>
      <c r="E9" s="23">
        <f>'[1]13'!$E658</f>
        <v>0</v>
      </c>
      <c r="F9" s="24">
        <f>'[1]13'!$F658</f>
        <v>0</v>
      </c>
      <c r="G9" s="23">
        <f>'[1]13'!$G658</f>
        <v>0</v>
      </c>
      <c r="H9" s="25">
        <f>'[1]13'!$H658</f>
        <v>0</v>
      </c>
      <c r="I9" s="23">
        <f>'[1]13'!$P658</f>
        <v>0</v>
      </c>
      <c r="J9" s="23">
        <f>'[1]13'!$Y658</f>
        <v>0</v>
      </c>
      <c r="K9" s="23">
        <f>'[1]13'!$AA658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'[1]13'!$B659</f>
        <v>7. 0</v>
      </c>
      <c r="C10" s="23">
        <f>'[1]13'!$C659</f>
        <v>0</v>
      </c>
      <c r="D10" s="23">
        <f>'[1]13'!$D659</f>
        <v>0</v>
      </c>
      <c r="E10" s="23">
        <f>'[1]13'!$E659</f>
        <v>0</v>
      </c>
      <c r="F10" s="24">
        <f>'[1]13'!$F659</f>
        <v>0</v>
      </c>
      <c r="G10" s="23">
        <f>'[1]13'!$G659</f>
        <v>0</v>
      </c>
      <c r="H10" s="25">
        <f>'[1]13'!$H659</f>
        <v>0</v>
      </c>
      <c r="I10" s="23">
        <f>'[1]13'!$P659</f>
        <v>0</v>
      </c>
      <c r="J10" s="23">
        <f>'[1]13'!$Y659</f>
        <v>0</v>
      </c>
      <c r="K10" s="23">
        <f>'[1]13'!$AA659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'[1]13'!$B660</f>
        <v>8. 0</v>
      </c>
      <c r="C11" s="23">
        <f>'[1]13'!$C660</f>
        <v>0</v>
      </c>
      <c r="D11" s="23">
        <f>'[1]13'!$D660</f>
        <v>0</v>
      </c>
      <c r="E11" s="23">
        <f>'[1]13'!$E660</f>
        <v>0</v>
      </c>
      <c r="F11" s="24">
        <f>'[1]13'!$F660</f>
        <v>0</v>
      </c>
      <c r="G11" s="23">
        <f>'[1]13'!$G660</f>
        <v>0</v>
      </c>
      <c r="H11" s="25">
        <f>'[1]13'!$H660</f>
        <v>0</v>
      </c>
      <c r="I11" s="23">
        <f>'[1]13'!$P660</f>
        <v>0</v>
      </c>
      <c r="J11" s="23">
        <f>'[1]13'!$Y660</f>
        <v>0</v>
      </c>
      <c r="K11" s="23">
        <f>'[1]13'!$AA660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'[1]13'!$B661</f>
        <v>9. 0</v>
      </c>
      <c r="C12" s="23">
        <f>'[1]13'!$C661</f>
        <v>0</v>
      </c>
      <c r="D12" s="23">
        <f>'[1]13'!$D661</f>
        <v>0</v>
      </c>
      <c r="E12" s="23">
        <f>'[1]13'!$E661</f>
        <v>0</v>
      </c>
      <c r="F12" s="24">
        <f>'[1]13'!$F661</f>
        <v>0</v>
      </c>
      <c r="G12" s="23">
        <f>'[1]13'!$G661</f>
        <v>0</v>
      </c>
      <c r="H12" s="25">
        <f>'[1]13'!$H661</f>
        <v>0</v>
      </c>
      <c r="I12" s="23">
        <f>'[1]13'!$P661</f>
        <v>0</v>
      </c>
      <c r="J12" s="23">
        <f>'[1]13'!$Y661</f>
        <v>0</v>
      </c>
      <c r="K12" s="23">
        <f>'[1]13'!$AA661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'[1]13'!$B662</f>
        <v>10. 0</v>
      </c>
      <c r="C13" s="23">
        <f>'[1]13'!$C662</f>
        <v>0</v>
      </c>
      <c r="D13" s="23">
        <f>'[1]13'!$D662</f>
        <v>0</v>
      </c>
      <c r="E13" s="23">
        <f>'[1]13'!$E662</f>
        <v>0</v>
      </c>
      <c r="F13" s="24">
        <f>'[1]13'!$F662</f>
        <v>0</v>
      </c>
      <c r="G13" s="23">
        <f>'[1]13'!$G662</f>
        <v>0</v>
      </c>
      <c r="H13" s="25">
        <f>'[1]13'!$H662</f>
        <v>0</v>
      </c>
      <c r="I13" s="23">
        <f>'[1]13'!$P662</f>
        <v>0</v>
      </c>
      <c r="J13" s="23">
        <f>'[1]13'!$Y662</f>
        <v>0</v>
      </c>
      <c r="K13" s="23">
        <f>'[1]13'!$AA662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'[1]13'!$B663</f>
        <v>11. 0</v>
      </c>
      <c r="C14" s="23">
        <f>'[1]13'!$C663</f>
        <v>0</v>
      </c>
      <c r="D14" s="23">
        <f>'[1]13'!$D663</f>
        <v>0</v>
      </c>
      <c r="E14" s="23">
        <f>'[1]13'!$E663</f>
        <v>0</v>
      </c>
      <c r="F14" s="24">
        <f>'[1]13'!$F663</f>
        <v>0</v>
      </c>
      <c r="G14" s="23">
        <f>'[1]13'!$G663</f>
        <v>0</v>
      </c>
      <c r="H14" s="25">
        <f>'[1]13'!$H663</f>
        <v>0</v>
      </c>
      <c r="I14" s="23">
        <f>'[1]13'!$P663</f>
        <v>0</v>
      </c>
      <c r="J14" s="23">
        <f>'[1]13'!$Y663</f>
        <v>0</v>
      </c>
      <c r="K14" s="23">
        <f>'[1]13'!$AA663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'[1]13'!$B664</f>
        <v>12. 0</v>
      </c>
      <c r="C15" s="23">
        <f>'[1]13'!$C664</f>
        <v>0</v>
      </c>
      <c r="D15" s="23">
        <f>'[1]13'!$D664</f>
        <v>0</v>
      </c>
      <c r="E15" s="23">
        <f>'[1]13'!$E664</f>
        <v>0</v>
      </c>
      <c r="F15" s="24">
        <f>'[1]13'!$F664</f>
        <v>0</v>
      </c>
      <c r="G15" s="23">
        <f>'[1]13'!$G664</f>
        <v>0</v>
      </c>
      <c r="H15" s="25">
        <f>'[1]13'!$H664</f>
        <v>0</v>
      </c>
      <c r="I15" s="23">
        <f>'[1]13'!$P664</f>
        <v>0</v>
      </c>
      <c r="J15" s="23">
        <f>'[1]13'!$Y664</f>
        <v>0</v>
      </c>
      <c r="K15" s="23">
        <f>'[1]13'!$AA664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'[1]13'!$B665</f>
        <v>13. 0</v>
      </c>
      <c r="C16" s="23">
        <f>'[1]13'!$C665</f>
        <v>0</v>
      </c>
      <c r="D16" s="23">
        <f>'[1]13'!$D665</f>
        <v>0</v>
      </c>
      <c r="E16" s="23">
        <f>'[1]13'!$E665</f>
        <v>0</v>
      </c>
      <c r="F16" s="24">
        <f>'[1]13'!$F665</f>
        <v>0</v>
      </c>
      <c r="G16" s="23">
        <f>'[1]13'!$G665</f>
        <v>0</v>
      </c>
      <c r="H16" s="25">
        <f>'[1]13'!$H665</f>
        <v>0</v>
      </c>
      <c r="I16" s="23">
        <f>'[1]13'!$P665</f>
        <v>0</v>
      </c>
      <c r="J16" s="23">
        <f>'[1]13'!$Y665</f>
        <v>0</v>
      </c>
      <c r="K16" s="23">
        <f>'[1]13'!$AA665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'[1]13'!$B666</f>
        <v>14. 0</v>
      </c>
      <c r="C17" s="23">
        <f>'[1]13'!$C666</f>
        <v>0</v>
      </c>
      <c r="D17" s="23">
        <f>'[1]13'!$D666</f>
        <v>0</v>
      </c>
      <c r="E17" s="23">
        <f>'[1]13'!$E666</f>
        <v>0</v>
      </c>
      <c r="F17" s="24">
        <f>'[1]13'!$F666</f>
        <v>0</v>
      </c>
      <c r="G17" s="23">
        <f>'[1]13'!$G666</f>
        <v>0</v>
      </c>
      <c r="H17" s="25">
        <f>'[1]13'!$H666</f>
        <v>0</v>
      </c>
      <c r="I17" s="23">
        <f>'[1]13'!$P666</f>
        <v>0</v>
      </c>
      <c r="J17" s="23">
        <f>'[1]13'!$Y666</f>
        <v>0</v>
      </c>
      <c r="K17" s="23">
        <f>'[1]13'!$AA666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'[1]13'!$B667</f>
        <v>15. 0</v>
      </c>
      <c r="C18" s="23">
        <f>'[1]13'!$C667</f>
        <v>0</v>
      </c>
      <c r="D18" s="23">
        <f>'[1]13'!$D667</f>
        <v>0</v>
      </c>
      <c r="E18" s="23">
        <f>'[1]13'!$E667</f>
        <v>0</v>
      </c>
      <c r="F18" s="24">
        <f>'[1]13'!$F667</f>
        <v>0</v>
      </c>
      <c r="G18" s="23">
        <f>'[1]13'!$G667</f>
        <v>0</v>
      </c>
      <c r="H18" s="25">
        <f>'[1]13'!$H667</f>
        <v>0</v>
      </c>
      <c r="I18" s="23">
        <f>'[1]13'!$P667</f>
        <v>0</v>
      </c>
      <c r="J18" s="23">
        <f>'[1]13'!$Y667</f>
        <v>0</v>
      </c>
      <c r="K18" s="23">
        <f>'[1]13'!$AA667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13740</v>
      </c>
      <c r="D19" s="28">
        <f t="shared" ref="D19:K19" si="1">SUM(D4:D18)</f>
        <v>19569</v>
      </c>
      <c r="E19" s="28">
        <f t="shared" si="1"/>
        <v>89057</v>
      </c>
      <c r="F19" s="29">
        <f t="shared" si="1"/>
        <v>103993</v>
      </c>
      <c r="G19" s="28">
        <f t="shared" si="1"/>
        <v>102493</v>
      </c>
      <c r="H19" s="30">
        <f t="shared" si="1"/>
        <v>102493</v>
      </c>
      <c r="I19" s="28">
        <f t="shared" si="1"/>
        <v>95785</v>
      </c>
      <c r="J19" s="28">
        <f t="shared" si="1"/>
        <v>109799</v>
      </c>
      <c r="K19" s="28">
        <f t="shared" si="1"/>
        <v>113713.2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PROPER('[1]13'!$B$12)</f>
        <v>Table 21: Summary of payments and estimates by economic classification: Veterinary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13577.915379999999</v>
      </c>
      <c r="D4" s="52">
        <f t="shared" ref="D4:K4" si="0">SUM(D5:D7)</f>
        <v>19461</v>
      </c>
      <c r="E4" s="52">
        <f t="shared" si="0"/>
        <v>88881.237300000008</v>
      </c>
      <c r="F4" s="53">
        <f t="shared" si="0"/>
        <v>103825</v>
      </c>
      <c r="G4" s="52">
        <f t="shared" si="0"/>
        <v>102325</v>
      </c>
      <c r="H4" s="54">
        <f t="shared" si="0"/>
        <v>102325</v>
      </c>
      <c r="I4" s="52">
        <f t="shared" si="0"/>
        <v>95609.1</v>
      </c>
      <c r="J4" s="52">
        <f t="shared" si="0"/>
        <v>109613.94725472</v>
      </c>
      <c r="K4" s="52">
        <f t="shared" si="0"/>
        <v>113518.86578161399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'[1]13'!C$675</f>
        <v>7806</v>
      </c>
      <c r="D5" s="34">
        <f>'[1]13'!D$675</f>
        <v>13839</v>
      </c>
      <c r="E5" s="34">
        <f>'[1]13'!E$675</f>
        <v>71726.527300000002</v>
      </c>
      <c r="F5" s="35">
        <f>'[1]13'!F$675</f>
        <v>78476</v>
      </c>
      <c r="G5" s="34">
        <f>'[1]13'!G$675</f>
        <v>76976</v>
      </c>
      <c r="H5" s="36">
        <f>'[1]13'!H$675</f>
        <v>76976</v>
      </c>
      <c r="I5" s="34">
        <f>'[1]13'!P$675</f>
        <v>82807</v>
      </c>
      <c r="J5" s="34">
        <f>'[1]13'!Y$675</f>
        <v>94399</v>
      </c>
      <c r="K5" s="36">
        <f>'[1]13'!AA$675</f>
        <v>99118.95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'[1]13'!C$678</f>
        <v>5771.9153799999995</v>
      </c>
      <c r="D6" s="23">
        <f>'[1]13'!D$678</f>
        <v>5621</v>
      </c>
      <c r="E6" s="23">
        <f>'[1]13'!E$678</f>
        <v>17153.71</v>
      </c>
      <c r="F6" s="24">
        <f>'[1]13'!F$678</f>
        <v>25349</v>
      </c>
      <c r="G6" s="23">
        <f>'[1]13'!G$678</f>
        <v>25349</v>
      </c>
      <c r="H6" s="25">
        <f>'[1]13'!H$678</f>
        <v>25349</v>
      </c>
      <c r="I6" s="23">
        <f>'[1]13'!P$678</f>
        <v>12802.1</v>
      </c>
      <c r="J6" s="23">
        <f>'[1]13'!Y$678</f>
        <v>15214.94725472</v>
      </c>
      <c r="K6" s="25">
        <f>'[1]13'!AA$678</f>
        <v>14399.915781613998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'[1]13'!C$717</f>
        <v>0</v>
      </c>
      <c r="D7" s="39">
        <f>'[1]13'!D$717</f>
        <v>1</v>
      </c>
      <c r="E7" s="39">
        <f>'[1]13'!E$717</f>
        <v>1</v>
      </c>
      <c r="F7" s="38">
        <f>'[1]13'!F$717</f>
        <v>0</v>
      </c>
      <c r="G7" s="39">
        <f>'[1]13'!G$717</f>
        <v>0</v>
      </c>
      <c r="H7" s="40">
        <f>'[1]13'!H$717</f>
        <v>0</v>
      </c>
      <c r="I7" s="39">
        <f>'[1]13'!P$717</f>
        <v>0</v>
      </c>
      <c r="J7" s="39">
        <f>'[1]13'!Y$717</f>
        <v>0</v>
      </c>
      <c r="K7" s="40">
        <f>'[1]13'!AA$717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7</v>
      </c>
      <c r="E8" s="52">
        <f t="shared" si="1"/>
        <v>82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'[1]13'!C$721</f>
        <v>0</v>
      </c>
      <c r="D9" s="34">
        <f>'[1]13'!D$721</f>
        <v>0</v>
      </c>
      <c r="E9" s="34">
        <f>'[1]13'!E$721</f>
        <v>0</v>
      </c>
      <c r="F9" s="35">
        <f>'[1]13'!F$721</f>
        <v>0</v>
      </c>
      <c r="G9" s="34">
        <f>'[1]13'!G$721</f>
        <v>0</v>
      </c>
      <c r="H9" s="36">
        <f>'[1]13'!H$721</f>
        <v>0</v>
      </c>
      <c r="I9" s="34">
        <f>'[1]13'!P$721</f>
        <v>0</v>
      </c>
      <c r="J9" s="34">
        <f>'[1]13'!Y$721</f>
        <v>0</v>
      </c>
      <c r="K9" s="36">
        <f>'[1]13'!AA$721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'[1]13'!C$728</f>
        <v>0</v>
      </c>
      <c r="D10" s="23">
        <f>'[1]13'!D$728</f>
        <v>0</v>
      </c>
      <c r="E10" s="23">
        <f>'[1]13'!E$728</f>
        <v>0</v>
      </c>
      <c r="F10" s="24">
        <f>'[1]13'!F$728</f>
        <v>0</v>
      </c>
      <c r="G10" s="23">
        <f>'[1]13'!G$728</f>
        <v>0</v>
      </c>
      <c r="H10" s="25">
        <f>'[1]13'!H$728</f>
        <v>0</v>
      </c>
      <c r="I10" s="23">
        <f>'[1]13'!P$728</f>
        <v>0</v>
      </c>
      <c r="J10" s="23">
        <f>'[1]13'!Y$728</f>
        <v>0</v>
      </c>
      <c r="K10" s="25">
        <f>'[1]13'!AA$728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'[1]13'!C$731</f>
        <v>0</v>
      </c>
      <c r="D11" s="23">
        <f>'[1]13'!D$731</f>
        <v>0</v>
      </c>
      <c r="E11" s="23">
        <f>'[1]13'!E$731</f>
        <v>0</v>
      </c>
      <c r="F11" s="24">
        <f>'[1]13'!F$731</f>
        <v>0</v>
      </c>
      <c r="G11" s="23">
        <f>'[1]13'!G$731</f>
        <v>0</v>
      </c>
      <c r="H11" s="25">
        <f>'[1]13'!H$731</f>
        <v>0</v>
      </c>
      <c r="I11" s="23">
        <f>'[1]13'!P$731</f>
        <v>0</v>
      </c>
      <c r="J11" s="23">
        <f>'[1]13'!Y$731</f>
        <v>0</v>
      </c>
      <c r="K11" s="25">
        <f>'[1]13'!AA$731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'[1]13'!C$732</f>
        <v>0</v>
      </c>
      <c r="D12" s="23">
        <f>'[1]13'!D$732</f>
        <v>0</v>
      </c>
      <c r="E12" s="23">
        <f>'[1]13'!E$732</f>
        <v>0</v>
      </c>
      <c r="F12" s="24">
        <f>'[1]13'!F$732</f>
        <v>0</v>
      </c>
      <c r="G12" s="23">
        <f>'[1]13'!G$732</f>
        <v>0</v>
      </c>
      <c r="H12" s="25">
        <f>'[1]13'!H$732</f>
        <v>0</v>
      </c>
      <c r="I12" s="23">
        <f>'[1]13'!P$732</f>
        <v>0</v>
      </c>
      <c r="J12" s="23">
        <f>'[1]13'!Y$732</f>
        <v>0</v>
      </c>
      <c r="K12" s="25">
        <f>'[1]13'!AA$732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'[1]13'!C$733</f>
        <v>0</v>
      </c>
      <c r="D13" s="23">
        <f>'[1]13'!D$733</f>
        <v>0</v>
      </c>
      <c r="E13" s="23">
        <f>'[1]13'!E$733</f>
        <v>0</v>
      </c>
      <c r="F13" s="24">
        <f>'[1]13'!F$733</f>
        <v>0</v>
      </c>
      <c r="G13" s="23">
        <f>'[1]13'!G$733</f>
        <v>0</v>
      </c>
      <c r="H13" s="25">
        <f>'[1]13'!H$733</f>
        <v>0</v>
      </c>
      <c r="I13" s="23">
        <f>'[1]13'!P$733</f>
        <v>0</v>
      </c>
      <c r="J13" s="23">
        <f>'[1]13'!Y$733</f>
        <v>0</v>
      </c>
      <c r="K13" s="25">
        <f>'[1]13'!AA$733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'[1]13'!C$740</f>
        <v>0</v>
      </c>
      <c r="D14" s="23">
        <f>'[1]13'!D$740</f>
        <v>0</v>
      </c>
      <c r="E14" s="23">
        <f>'[1]13'!E$740</f>
        <v>0</v>
      </c>
      <c r="F14" s="24">
        <f>'[1]13'!F$740</f>
        <v>0</v>
      </c>
      <c r="G14" s="23">
        <f>'[1]13'!G$740</f>
        <v>0</v>
      </c>
      <c r="H14" s="25">
        <f>'[1]13'!H$740</f>
        <v>0</v>
      </c>
      <c r="I14" s="23">
        <f>'[1]13'!P$740</f>
        <v>0</v>
      </c>
      <c r="J14" s="23">
        <f>'[1]13'!Y$740</f>
        <v>0</v>
      </c>
      <c r="K14" s="25">
        <f>'[1]13'!AA$740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'[1]13'!C$741</f>
        <v>0</v>
      </c>
      <c r="D15" s="39">
        <f>'[1]13'!D$741</f>
        <v>7</v>
      </c>
      <c r="E15" s="39">
        <f>'[1]13'!E$741</f>
        <v>82</v>
      </c>
      <c r="F15" s="38">
        <f>'[1]13'!F$741</f>
        <v>0</v>
      </c>
      <c r="G15" s="39">
        <f>'[1]13'!G$741</f>
        <v>0</v>
      </c>
      <c r="H15" s="40">
        <f>'[1]13'!H$741</f>
        <v>0</v>
      </c>
      <c r="I15" s="39">
        <f>'[1]13'!P$741</f>
        <v>0</v>
      </c>
      <c r="J15" s="39">
        <f>'[1]13'!Y$741</f>
        <v>0</v>
      </c>
      <c r="K15" s="40">
        <f>'[1]13'!AA$741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162.1</v>
      </c>
      <c r="D16" s="52">
        <f t="shared" ref="D16:K16" si="2">SUM(D17:D23)</f>
        <v>101</v>
      </c>
      <c r="E16" s="52">
        <f t="shared" si="2"/>
        <v>93.8</v>
      </c>
      <c r="F16" s="53">
        <f t="shared" si="2"/>
        <v>168</v>
      </c>
      <c r="G16" s="52">
        <f t="shared" si="2"/>
        <v>168</v>
      </c>
      <c r="H16" s="54">
        <f t="shared" si="2"/>
        <v>168</v>
      </c>
      <c r="I16" s="52">
        <f t="shared" si="2"/>
        <v>175.8</v>
      </c>
      <c r="J16" s="52">
        <f t="shared" si="2"/>
        <v>185.1</v>
      </c>
      <c r="K16" s="52">
        <f t="shared" si="2"/>
        <v>194.35499999999999</v>
      </c>
    </row>
    <row r="17" spans="1:11" s="15" customFormat="1" ht="12.75" customHeight="1" x14ac:dyDescent="0.2">
      <c r="A17" s="21"/>
      <c r="B17" s="22" t="s">
        <v>36</v>
      </c>
      <c r="C17" s="35">
        <f>'[1]13'!C$745</f>
        <v>0</v>
      </c>
      <c r="D17" s="34">
        <f>'[1]13'!D$745</f>
        <v>0</v>
      </c>
      <c r="E17" s="34">
        <f>'[1]13'!E$745</f>
        <v>0</v>
      </c>
      <c r="F17" s="35">
        <f>'[1]13'!F$745</f>
        <v>0</v>
      </c>
      <c r="G17" s="34">
        <f>'[1]13'!G$745</f>
        <v>0</v>
      </c>
      <c r="H17" s="36">
        <f>'[1]13'!H$745</f>
        <v>0</v>
      </c>
      <c r="I17" s="34">
        <f>'[1]13'!P$745</f>
        <v>0</v>
      </c>
      <c r="J17" s="34">
        <f>'[1]13'!Y$745</f>
        <v>0</v>
      </c>
      <c r="K17" s="36">
        <f>'[1]13'!AA$745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'[1]13'!C$748</f>
        <v>162.1</v>
      </c>
      <c r="D18" s="23">
        <f>'[1]13'!D$748</f>
        <v>101</v>
      </c>
      <c r="E18" s="23">
        <f>'[1]13'!E$748</f>
        <v>93.8</v>
      </c>
      <c r="F18" s="24">
        <f>'[1]13'!F$748</f>
        <v>168</v>
      </c>
      <c r="G18" s="23">
        <f>'[1]13'!G$748</f>
        <v>168</v>
      </c>
      <c r="H18" s="25">
        <f>'[1]13'!H$748</f>
        <v>168</v>
      </c>
      <c r="I18" s="23">
        <f>'[1]13'!P$748</f>
        <v>175.8</v>
      </c>
      <c r="J18" s="23">
        <f>'[1]13'!Y$748</f>
        <v>185.1</v>
      </c>
      <c r="K18" s="25">
        <f>'[1]13'!AA$748</f>
        <v>194.35499999999999</v>
      </c>
    </row>
    <row r="19" spans="1:11" s="15" customFormat="1" ht="12.75" customHeight="1" x14ac:dyDescent="0.2">
      <c r="A19" s="21"/>
      <c r="B19" s="22" t="s">
        <v>38</v>
      </c>
      <c r="C19" s="24">
        <f>'[1]13'!C$751</f>
        <v>0</v>
      </c>
      <c r="D19" s="23">
        <f>'[1]13'!D$751</f>
        <v>0</v>
      </c>
      <c r="E19" s="23">
        <f>'[1]13'!E$751</f>
        <v>0</v>
      </c>
      <c r="F19" s="24">
        <f>'[1]13'!F$751</f>
        <v>0</v>
      </c>
      <c r="G19" s="23">
        <f>'[1]13'!G$751</f>
        <v>0</v>
      </c>
      <c r="H19" s="25">
        <f>'[1]13'!H$751</f>
        <v>0</v>
      </c>
      <c r="I19" s="23">
        <f>'[1]13'!P$751</f>
        <v>0</v>
      </c>
      <c r="J19" s="23">
        <f>'[1]13'!Y$751</f>
        <v>0</v>
      </c>
      <c r="K19" s="25">
        <f>'[1]13'!AA$751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'[1]13'!C$752</f>
        <v>0</v>
      </c>
      <c r="D20" s="23">
        <f>'[1]13'!D$752</f>
        <v>0</v>
      </c>
      <c r="E20" s="23">
        <f>'[1]13'!E$752</f>
        <v>0</v>
      </c>
      <c r="F20" s="24">
        <f>'[1]13'!F$752</f>
        <v>0</v>
      </c>
      <c r="G20" s="23">
        <f>'[1]13'!G$752</f>
        <v>0</v>
      </c>
      <c r="H20" s="25">
        <f>'[1]13'!H$752</f>
        <v>0</v>
      </c>
      <c r="I20" s="23">
        <f>'[1]13'!P$752</f>
        <v>0</v>
      </c>
      <c r="J20" s="23">
        <f>'[1]13'!Y$752</f>
        <v>0</v>
      </c>
      <c r="K20" s="25">
        <f>'[1]13'!AA$752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'[1]13'!C$753</f>
        <v>0</v>
      </c>
      <c r="D21" s="23">
        <f>'[1]13'!D$753</f>
        <v>0</v>
      </c>
      <c r="E21" s="23">
        <f>'[1]13'!E$753</f>
        <v>0</v>
      </c>
      <c r="F21" s="24">
        <f>'[1]13'!F$753</f>
        <v>0</v>
      </c>
      <c r="G21" s="23">
        <f>'[1]13'!G$753</f>
        <v>0</v>
      </c>
      <c r="H21" s="25">
        <f>'[1]13'!H$753</f>
        <v>0</v>
      </c>
      <c r="I21" s="23">
        <f>'[1]13'!P$753</f>
        <v>0</v>
      </c>
      <c r="J21" s="23">
        <f>'[1]13'!Y$753</f>
        <v>0</v>
      </c>
      <c r="K21" s="25">
        <f>'[1]13'!AA$753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'[1]13'!C$754</f>
        <v>0</v>
      </c>
      <c r="D22" s="23">
        <f>'[1]13'!D$754</f>
        <v>0</v>
      </c>
      <c r="E22" s="23">
        <f>'[1]13'!E$754</f>
        <v>0</v>
      </c>
      <c r="F22" s="24">
        <f>'[1]13'!F$754</f>
        <v>0</v>
      </c>
      <c r="G22" s="23">
        <f>'[1]13'!G$754</f>
        <v>0</v>
      </c>
      <c r="H22" s="25">
        <f>'[1]13'!H$754</f>
        <v>0</v>
      </c>
      <c r="I22" s="23">
        <f>'[1]13'!P$754</f>
        <v>0</v>
      </c>
      <c r="J22" s="23">
        <f>'[1]13'!Y$754</f>
        <v>0</v>
      </c>
      <c r="K22" s="25">
        <f>'[1]13'!AA$754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'[1]13'!C$755</f>
        <v>0</v>
      </c>
      <c r="D23" s="39">
        <f>'[1]13'!D$755</f>
        <v>0</v>
      </c>
      <c r="E23" s="39">
        <f>'[1]13'!E$755</f>
        <v>0</v>
      </c>
      <c r="F23" s="38">
        <f>'[1]13'!F$755</f>
        <v>0</v>
      </c>
      <c r="G23" s="39">
        <f>'[1]13'!G$755</f>
        <v>0</v>
      </c>
      <c r="H23" s="40">
        <f>'[1]13'!H$755</f>
        <v>0</v>
      </c>
      <c r="I23" s="39">
        <f>'[1]13'!P$755</f>
        <v>0</v>
      </c>
      <c r="J23" s="39">
        <f>'[1]13'!Y$755</f>
        <v>0</v>
      </c>
      <c r="K23" s="40">
        <f>'[1]13'!AA$755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'[1]13'!C$756</f>
        <v>0</v>
      </c>
      <c r="D24" s="52">
        <f>'[1]13'!D$756</f>
        <v>0</v>
      </c>
      <c r="E24" s="52">
        <f>'[1]13'!E$756</f>
        <v>0</v>
      </c>
      <c r="F24" s="53">
        <f>'[1]13'!F$756</f>
        <v>0</v>
      </c>
      <c r="G24" s="52">
        <f>'[1]13'!G$756</f>
        <v>0</v>
      </c>
      <c r="H24" s="54">
        <f>'[1]13'!H$756</f>
        <v>0</v>
      </c>
      <c r="I24" s="52">
        <f>'[1]13'!P$756</f>
        <v>0</v>
      </c>
      <c r="J24" s="52">
        <f>'[1]13'!Y$756</f>
        <v>0</v>
      </c>
      <c r="K24" s="52">
        <f>'[1]13'!AA$756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13740.015379999999</v>
      </c>
      <c r="D26" s="28">
        <f t="shared" ref="D26:K26" si="3">+D4+D8+D16+D24</f>
        <v>19569</v>
      </c>
      <c r="E26" s="28">
        <f t="shared" si="3"/>
        <v>89057.037300000011</v>
      </c>
      <c r="F26" s="29">
        <f t="shared" si="3"/>
        <v>103993</v>
      </c>
      <c r="G26" s="28">
        <f t="shared" si="3"/>
        <v>102493</v>
      </c>
      <c r="H26" s="30">
        <f t="shared" si="3"/>
        <v>102493</v>
      </c>
      <c r="I26" s="28">
        <f t="shared" si="3"/>
        <v>95784.900000000009</v>
      </c>
      <c r="J26" s="28">
        <f t="shared" si="3"/>
        <v>109799.04725472</v>
      </c>
      <c r="K26" s="28">
        <f t="shared" si="3"/>
        <v>113713.22078161399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PROPER('[1]13'!$B$13)</f>
        <v>Table 23: Summary of payments and estimates by sub-programme: Research And Technology  Development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'[1]13'!$B803</f>
        <v>1. Research</v>
      </c>
      <c r="C4" s="23">
        <f>'[1]13'!$C803</f>
        <v>48100.951499999952</v>
      </c>
      <c r="D4" s="23">
        <f>'[1]13'!$D803</f>
        <v>14514</v>
      </c>
      <c r="E4" s="23">
        <f>'[1]13'!$E803</f>
        <v>49040</v>
      </c>
      <c r="F4" s="35">
        <f>'[1]13'!$F803</f>
        <v>53601</v>
      </c>
      <c r="G4" s="34">
        <f>'[1]13'!$G803</f>
        <v>52001</v>
      </c>
      <c r="H4" s="36">
        <f>'[1]13'!$H803</f>
        <v>47520</v>
      </c>
      <c r="I4" s="23">
        <f>'[1]13'!$P803</f>
        <v>56475.133999999998</v>
      </c>
      <c r="J4" s="23">
        <f>'[1]13'!$Y803</f>
        <v>62147.266102000001</v>
      </c>
      <c r="K4" s="23">
        <f>'[1]13'!$AA803</f>
        <v>80254.629407100001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'[1]13'!$B804</f>
        <v>2. Information Services</v>
      </c>
      <c r="C5" s="23">
        <f>'[1]13'!$C804</f>
        <v>0</v>
      </c>
      <c r="D5" s="23">
        <f>'[1]13'!$D804</f>
        <v>0</v>
      </c>
      <c r="E5" s="23">
        <f>'[1]13'!$E804</f>
        <v>0</v>
      </c>
      <c r="F5" s="24">
        <f>'[1]13'!$F804</f>
        <v>0</v>
      </c>
      <c r="G5" s="23">
        <f>'[1]13'!$G804</f>
        <v>0</v>
      </c>
      <c r="H5" s="25">
        <f>'[1]13'!$H804</f>
        <v>0</v>
      </c>
      <c r="I5" s="23">
        <f>'[1]13'!$P804</f>
        <v>0</v>
      </c>
      <c r="J5" s="23">
        <f>'[1]13'!$Y804</f>
        <v>0</v>
      </c>
      <c r="K5" s="23">
        <f>'[1]13'!$AA804</f>
        <v>0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'[1]13'!$B805</f>
        <v>3. Infrastructure Support Services</v>
      </c>
      <c r="C6" s="23">
        <f>'[1]13'!$C805</f>
        <v>0</v>
      </c>
      <c r="D6" s="23">
        <f>'[1]13'!$D805</f>
        <v>0</v>
      </c>
      <c r="E6" s="23">
        <f>'[1]13'!$E805</f>
        <v>0</v>
      </c>
      <c r="F6" s="24">
        <f>'[1]13'!$F805</f>
        <v>0</v>
      </c>
      <c r="G6" s="23">
        <f>'[1]13'!$G805</f>
        <v>0</v>
      </c>
      <c r="H6" s="25">
        <f>'[1]13'!$H805</f>
        <v>0</v>
      </c>
      <c r="I6" s="23">
        <f>'[1]13'!$P805</f>
        <v>0</v>
      </c>
      <c r="J6" s="23">
        <f>'[1]13'!$Y805</f>
        <v>0</v>
      </c>
      <c r="K6" s="23">
        <f>'[1]13'!$AA805</f>
        <v>0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'[1]13'!$B806</f>
        <v>4. 0</v>
      </c>
      <c r="C7" s="23">
        <f>'[1]13'!$C806</f>
        <v>0</v>
      </c>
      <c r="D7" s="23">
        <f>'[1]13'!$D806</f>
        <v>0</v>
      </c>
      <c r="E7" s="23">
        <f>'[1]13'!$E806</f>
        <v>0</v>
      </c>
      <c r="F7" s="24">
        <f>'[1]13'!$F806</f>
        <v>0</v>
      </c>
      <c r="G7" s="23">
        <f>'[1]13'!$G806</f>
        <v>0</v>
      </c>
      <c r="H7" s="25">
        <f>'[1]13'!$H806</f>
        <v>0</v>
      </c>
      <c r="I7" s="23">
        <f>'[1]13'!$P806</f>
        <v>0</v>
      </c>
      <c r="J7" s="23">
        <f>'[1]13'!$Y806</f>
        <v>0</v>
      </c>
      <c r="K7" s="23">
        <f>'[1]13'!$AA806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'[1]13'!$B807</f>
        <v>5. 0</v>
      </c>
      <c r="C8" s="23">
        <f>'[1]13'!$C807</f>
        <v>0</v>
      </c>
      <c r="D8" s="23">
        <f>'[1]13'!$D807</f>
        <v>0</v>
      </c>
      <c r="E8" s="23">
        <f>'[1]13'!$E807</f>
        <v>0</v>
      </c>
      <c r="F8" s="24">
        <f>'[1]13'!$F807</f>
        <v>0</v>
      </c>
      <c r="G8" s="23">
        <f>'[1]13'!$G807</f>
        <v>0</v>
      </c>
      <c r="H8" s="25">
        <f>'[1]13'!$H807</f>
        <v>0</v>
      </c>
      <c r="I8" s="23">
        <f>'[1]13'!$P807</f>
        <v>0</v>
      </c>
      <c r="J8" s="23">
        <f>'[1]13'!$Y807</f>
        <v>0</v>
      </c>
      <c r="K8" s="23">
        <f>'[1]13'!$AA807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'[1]13'!$B808</f>
        <v>6. 0</v>
      </c>
      <c r="C9" s="23">
        <f>'[1]13'!$C808</f>
        <v>0</v>
      </c>
      <c r="D9" s="23">
        <f>'[1]13'!$D808</f>
        <v>0</v>
      </c>
      <c r="E9" s="23">
        <f>'[1]13'!$E808</f>
        <v>0</v>
      </c>
      <c r="F9" s="24">
        <f>'[1]13'!$F808</f>
        <v>0</v>
      </c>
      <c r="G9" s="23">
        <f>'[1]13'!$G808</f>
        <v>0</v>
      </c>
      <c r="H9" s="25">
        <f>'[1]13'!$H808</f>
        <v>0</v>
      </c>
      <c r="I9" s="23">
        <f>'[1]13'!$P808</f>
        <v>0</v>
      </c>
      <c r="J9" s="23">
        <f>'[1]13'!$Y808</f>
        <v>0</v>
      </c>
      <c r="K9" s="23">
        <f>'[1]13'!$AA808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'[1]13'!$B809</f>
        <v>7. 0</v>
      </c>
      <c r="C10" s="23">
        <f>'[1]13'!$C809</f>
        <v>0</v>
      </c>
      <c r="D10" s="23">
        <f>'[1]13'!$D809</f>
        <v>0</v>
      </c>
      <c r="E10" s="23">
        <f>'[1]13'!$E809</f>
        <v>0</v>
      </c>
      <c r="F10" s="24">
        <f>'[1]13'!$F809</f>
        <v>0</v>
      </c>
      <c r="G10" s="23">
        <f>'[1]13'!$G809</f>
        <v>0</v>
      </c>
      <c r="H10" s="25">
        <f>'[1]13'!$H809</f>
        <v>0</v>
      </c>
      <c r="I10" s="23">
        <f>'[1]13'!$P809</f>
        <v>0</v>
      </c>
      <c r="J10" s="23">
        <f>'[1]13'!$Y809</f>
        <v>0</v>
      </c>
      <c r="K10" s="23">
        <f>'[1]13'!$AA809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'[1]13'!$B810</f>
        <v>8. 0</v>
      </c>
      <c r="C11" s="23">
        <f>'[1]13'!$C810</f>
        <v>0</v>
      </c>
      <c r="D11" s="23">
        <f>'[1]13'!$D810</f>
        <v>0</v>
      </c>
      <c r="E11" s="23">
        <f>'[1]13'!$E810</f>
        <v>0</v>
      </c>
      <c r="F11" s="24">
        <f>'[1]13'!$F810</f>
        <v>0</v>
      </c>
      <c r="G11" s="23">
        <f>'[1]13'!$G810</f>
        <v>0</v>
      </c>
      <c r="H11" s="25">
        <f>'[1]13'!$H810</f>
        <v>0</v>
      </c>
      <c r="I11" s="23">
        <f>'[1]13'!$P810</f>
        <v>0</v>
      </c>
      <c r="J11" s="23">
        <f>'[1]13'!$Y810</f>
        <v>0</v>
      </c>
      <c r="K11" s="23">
        <f>'[1]13'!$AA810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'[1]13'!$B811</f>
        <v>9. 0</v>
      </c>
      <c r="C12" s="23">
        <f>'[1]13'!$C811</f>
        <v>0</v>
      </c>
      <c r="D12" s="23">
        <f>'[1]13'!$D811</f>
        <v>0</v>
      </c>
      <c r="E12" s="23">
        <f>'[1]13'!$E811</f>
        <v>0</v>
      </c>
      <c r="F12" s="24">
        <f>'[1]13'!$F811</f>
        <v>0</v>
      </c>
      <c r="G12" s="23">
        <f>'[1]13'!$G811</f>
        <v>0</v>
      </c>
      <c r="H12" s="25">
        <f>'[1]13'!$H811</f>
        <v>0</v>
      </c>
      <c r="I12" s="23">
        <f>'[1]13'!$P811</f>
        <v>0</v>
      </c>
      <c r="J12" s="23">
        <f>'[1]13'!$Y811</f>
        <v>0</v>
      </c>
      <c r="K12" s="23">
        <f>'[1]13'!$AA811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'[1]13'!$B812</f>
        <v>10. 0</v>
      </c>
      <c r="C13" s="23">
        <f>'[1]13'!$C812</f>
        <v>0</v>
      </c>
      <c r="D13" s="23">
        <f>'[1]13'!$D812</f>
        <v>0</v>
      </c>
      <c r="E13" s="23">
        <f>'[1]13'!$E812</f>
        <v>0</v>
      </c>
      <c r="F13" s="24">
        <f>'[1]13'!$F812</f>
        <v>0</v>
      </c>
      <c r="G13" s="23">
        <f>'[1]13'!$G812</f>
        <v>0</v>
      </c>
      <c r="H13" s="25">
        <f>'[1]13'!$H812</f>
        <v>0</v>
      </c>
      <c r="I13" s="23">
        <f>'[1]13'!$P812</f>
        <v>0</v>
      </c>
      <c r="J13" s="23">
        <f>'[1]13'!$Y812</f>
        <v>0</v>
      </c>
      <c r="K13" s="23">
        <f>'[1]13'!$AA812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'[1]13'!$B813</f>
        <v>11. 0</v>
      </c>
      <c r="C14" s="23">
        <f>'[1]13'!$C813</f>
        <v>0</v>
      </c>
      <c r="D14" s="23">
        <f>'[1]13'!$D813</f>
        <v>0</v>
      </c>
      <c r="E14" s="23">
        <f>'[1]13'!$E813</f>
        <v>0</v>
      </c>
      <c r="F14" s="24">
        <f>'[1]13'!$F813</f>
        <v>0</v>
      </c>
      <c r="G14" s="23">
        <f>'[1]13'!$G813</f>
        <v>0</v>
      </c>
      <c r="H14" s="25">
        <f>'[1]13'!$H813</f>
        <v>0</v>
      </c>
      <c r="I14" s="23">
        <f>'[1]13'!$P813</f>
        <v>0</v>
      </c>
      <c r="J14" s="23">
        <f>'[1]13'!$Y813</f>
        <v>0</v>
      </c>
      <c r="K14" s="23">
        <f>'[1]13'!$AA813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'[1]13'!$B814</f>
        <v>12. 0</v>
      </c>
      <c r="C15" s="23">
        <f>'[1]13'!$C814</f>
        <v>0</v>
      </c>
      <c r="D15" s="23">
        <f>'[1]13'!$D814</f>
        <v>0</v>
      </c>
      <c r="E15" s="23">
        <f>'[1]13'!$E814</f>
        <v>0</v>
      </c>
      <c r="F15" s="24">
        <f>'[1]13'!$F814</f>
        <v>0</v>
      </c>
      <c r="G15" s="23">
        <f>'[1]13'!$G814</f>
        <v>0</v>
      </c>
      <c r="H15" s="25">
        <f>'[1]13'!$H814</f>
        <v>0</v>
      </c>
      <c r="I15" s="23">
        <f>'[1]13'!$P814</f>
        <v>0</v>
      </c>
      <c r="J15" s="23">
        <f>'[1]13'!$Y814</f>
        <v>0</v>
      </c>
      <c r="K15" s="23">
        <f>'[1]13'!$AA814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'[1]13'!$B815</f>
        <v>13. 0</v>
      </c>
      <c r="C16" s="23">
        <f>'[1]13'!$C815</f>
        <v>0</v>
      </c>
      <c r="D16" s="23">
        <f>'[1]13'!$D815</f>
        <v>0</v>
      </c>
      <c r="E16" s="23">
        <f>'[1]13'!$E815</f>
        <v>0</v>
      </c>
      <c r="F16" s="24">
        <f>'[1]13'!$F815</f>
        <v>0</v>
      </c>
      <c r="G16" s="23">
        <f>'[1]13'!$G815</f>
        <v>0</v>
      </c>
      <c r="H16" s="25">
        <f>'[1]13'!$H815</f>
        <v>0</v>
      </c>
      <c r="I16" s="23">
        <f>'[1]13'!$P815</f>
        <v>0</v>
      </c>
      <c r="J16" s="23">
        <f>'[1]13'!$Y815</f>
        <v>0</v>
      </c>
      <c r="K16" s="23">
        <f>'[1]13'!$AA815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'[1]13'!$B816</f>
        <v>14. 0</v>
      </c>
      <c r="C17" s="23">
        <f>'[1]13'!$C816</f>
        <v>0</v>
      </c>
      <c r="D17" s="23">
        <f>'[1]13'!$D816</f>
        <v>0</v>
      </c>
      <c r="E17" s="23">
        <f>'[1]13'!$E816</f>
        <v>0</v>
      </c>
      <c r="F17" s="24">
        <f>'[1]13'!$F816</f>
        <v>0</v>
      </c>
      <c r="G17" s="23">
        <f>'[1]13'!$G816</f>
        <v>0</v>
      </c>
      <c r="H17" s="25">
        <f>'[1]13'!$H816</f>
        <v>0</v>
      </c>
      <c r="I17" s="23">
        <f>'[1]13'!$P816</f>
        <v>0</v>
      </c>
      <c r="J17" s="23">
        <f>'[1]13'!$Y816</f>
        <v>0</v>
      </c>
      <c r="K17" s="23">
        <f>'[1]13'!$AA816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'[1]13'!$B817</f>
        <v>15. 0</v>
      </c>
      <c r="C18" s="23">
        <f>'[1]13'!$C817</f>
        <v>0</v>
      </c>
      <c r="D18" s="23">
        <f>'[1]13'!$D817</f>
        <v>0</v>
      </c>
      <c r="E18" s="23">
        <f>'[1]13'!$E817</f>
        <v>0</v>
      </c>
      <c r="F18" s="24">
        <f>'[1]13'!$F817</f>
        <v>0</v>
      </c>
      <c r="G18" s="23">
        <f>'[1]13'!$G817</f>
        <v>0</v>
      </c>
      <c r="H18" s="25">
        <f>'[1]13'!$H817</f>
        <v>0</v>
      </c>
      <c r="I18" s="23">
        <f>'[1]13'!$P817</f>
        <v>0</v>
      </c>
      <c r="J18" s="23">
        <f>'[1]13'!$Y817</f>
        <v>0</v>
      </c>
      <c r="K18" s="23">
        <f>'[1]13'!$AA817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48100.951499999952</v>
      </c>
      <c r="D19" s="28">
        <f t="shared" ref="D19:K19" si="1">SUM(D4:D18)</f>
        <v>14514</v>
      </c>
      <c r="E19" s="28">
        <f t="shared" si="1"/>
        <v>49040</v>
      </c>
      <c r="F19" s="29">
        <f t="shared" si="1"/>
        <v>53601</v>
      </c>
      <c r="G19" s="28">
        <f t="shared" si="1"/>
        <v>52001</v>
      </c>
      <c r="H19" s="30">
        <f t="shared" si="1"/>
        <v>47520</v>
      </c>
      <c r="I19" s="28">
        <f t="shared" si="1"/>
        <v>56475.133999999998</v>
      </c>
      <c r="J19" s="28">
        <f t="shared" si="1"/>
        <v>62147.266102000001</v>
      </c>
      <c r="K19" s="28">
        <f t="shared" si="1"/>
        <v>80254.629407100001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'[1]13'!$B$13)</f>
        <v>Table 24: Summary of payments and estimates by economic classification: Research And Technology  Development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46914.858150000007</v>
      </c>
      <c r="D4" s="52">
        <f t="shared" ref="D4:K4" si="0">SUM(D5:D7)</f>
        <v>14164</v>
      </c>
      <c r="E4" s="52">
        <f t="shared" si="0"/>
        <v>48657.005609999993</v>
      </c>
      <c r="F4" s="53">
        <f t="shared" si="0"/>
        <v>53088</v>
      </c>
      <c r="G4" s="52">
        <f t="shared" si="0"/>
        <v>50988</v>
      </c>
      <c r="H4" s="54">
        <f t="shared" si="0"/>
        <v>46507</v>
      </c>
      <c r="I4" s="52">
        <f t="shared" si="0"/>
        <v>55138.536</v>
      </c>
      <c r="J4" s="52">
        <f t="shared" si="0"/>
        <v>60582.428408</v>
      </c>
      <c r="K4" s="52">
        <f t="shared" si="0"/>
        <v>76611.549828400006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'[1]13'!C$825</f>
        <v>34581.524860000005</v>
      </c>
      <c r="D5" s="34">
        <f>'[1]13'!D$825</f>
        <v>5949</v>
      </c>
      <c r="E5" s="34">
        <f>'[1]13'!E$825</f>
        <v>40325.405609999994</v>
      </c>
      <c r="F5" s="35">
        <f>'[1]13'!F$825</f>
        <v>42955</v>
      </c>
      <c r="G5" s="34">
        <f>'[1]13'!G$825</f>
        <v>40855</v>
      </c>
      <c r="H5" s="36">
        <f>'[1]13'!H$825</f>
        <v>36374</v>
      </c>
      <c r="I5" s="34">
        <f>'[1]13'!P$825</f>
        <v>45339.417999999998</v>
      </c>
      <c r="J5" s="34">
        <f>'[1]13'!Y$825</f>
        <v>49421.557154000002</v>
      </c>
      <c r="K5" s="36">
        <f>'[1]13'!AA$825</f>
        <v>51892.635011700004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'[1]13'!C$828</f>
        <v>12333.333290000002</v>
      </c>
      <c r="D6" s="23">
        <f>'[1]13'!D$828</f>
        <v>8215</v>
      </c>
      <c r="E6" s="23">
        <f>'[1]13'!E$828</f>
        <v>8331.6</v>
      </c>
      <c r="F6" s="24">
        <f>'[1]13'!F$828</f>
        <v>10133</v>
      </c>
      <c r="G6" s="23">
        <f>'[1]13'!G$828</f>
        <v>10133</v>
      </c>
      <c r="H6" s="25">
        <f>'[1]13'!H$828</f>
        <v>10133</v>
      </c>
      <c r="I6" s="23">
        <f>'[1]13'!P$828</f>
        <v>9799.118000000004</v>
      </c>
      <c r="J6" s="23">
        <f>'[1]13'!Y$828</f>
        <v>11160.871253999998</v>
      </c>
      <c r="K6" s="25">
        <f>'[1]13'!AA$828</f>
        <v>24718.914816699998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'[1]13'!C$867</f>
        <v>0</v>
      </c>
      <c r="D7" s="39">
        <f>'[1]13'!D$867</f>
        <v>0</v>
      </c>
      <c r="E7" s="39">
        <f>'[1]13'!E$867</f>
        <v>0</v>
      </c>
      <c r="F7" s="38">
        <f>'[1]13'!F$867</f>
        <v>0</v>
      </c>
      <c r="G7" s="39">
        <f>'[1]13'!G$867</f>
        <v>0</v>
      </c>
      <c r="H7" s="40">
        <f>'[1]13'!H$867</f>
        <v>0</v>
      </c>
      <c r="I7" s="39">
        <f>'[1]13'!P$867</f>
        <v>0</v>
      </c>
      <c r="J7" s="39">
        <f>'[1]13'!Y$867</f>
        <v>0</v>
      </c>
      <c r="K7" s="40">
        <f>'[1]13'!AA$867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69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'[1]13'!C$871</f>
        <v>0</v>
      </c>
      <c r="D9" s="34">
        <f>'[1]13'!D$871</f>
        <v>0</v>
      </c>
      <c r="E9" s="34">
        <f>'[1]13'!E$871</f>
        <v>0</v>
      </c>
      <c r="F9" s="35">
        <f>'[1]13'!F$871</f>
        <v>0</v>
      </c>
      <c r="G9" s="34">
        <f>'[1]13'!G$871</f>
        <v>0</v>
      </c>
      <c r="H9" s="36">
        <f>'[1]13'!H$871</f>
        <v>0</v>
      </c>
      <c r="I9" s="34">
        <f>'[1]13'!P$871</f>
        <v>0</v>
      </c>
      <c r="J9" s="34">
        <f>'[1]13'!Y$871</f>
        <v>0</v>
      </c>
      <c r="K9" s="36">
        <f>'[1]13'!AA$871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'[1]13'!C$878</f>
        <v>0</v>
      </c>
      <c r="D10" s="23">
        <f>'[1]13'!D$878</f>
        <v>0</v>
      </c>
      <c r="E10" s="23">
        <f>'[1]13'!E$878</f>
        <v>0</v>
      </c>
      <c r="F10" s="24">
        <f>'[1]13'!F$878</f>
        <v>0</v>
      </c>
      <c r="G10" s="23">
        <f>'[1]13'!G$878</f>
        <v>0</v>
      </c>
      <c r="H10" s="25">
        <f>'[1]13'!H$878</f>
        <v>0</v>
      </c>
      <c r="I10" s="23">
        <f>'[1]13'!P$878</f>
        <v>0</v>
      </c>
      <c r="J10" s="23">
        <f>'[1]13'!Y$878</f>
        <v>0</v>
      </c>
      <c r="K10" s="25">
        <f>'[1]13'!AA$878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'[1]13'!C$881</f>
        <v>0</v>
      </c>
      <c r="D11" s="23">
        <f>'[1]13'!D$881</f>
        <v>0</v>
      </c>
      <c r="E11" s="23">
        <f>'[1]13'!E$881</f>
        <v>0</v>
      </c>
      <c r="F11" s="24">
        <f>'[1]13'!F$881</f>
        <v>0</v>
      </c>
      <c r="G11" s="23">
        <f>'[1]13'!G$881</f>
        <v>0</v>
      </c>
      <c r="H11" s="25">
        <f>'[1]13'!H$881</f>
        <v>0</v>
      </c>
      <c r="I11" s="23">
        <f>'[1]13'!P$881</f>
        <v>0</v>
      </c>
      <c r="J11" s="23">
        <f>'[1]13'!Y$881</f>
        <v>0</v>
      </c>
      <c r="K11" s="25">
        <f>'[1]13'!AA$881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'[1]13'!C$882</f>
        <v>0</v>
      </c>
      <c r="D12" s="23">
        <f>'[1]13'!D$882</f>
        <v>0</v>
      </c>
      <c r="E12" s="23">
        <f>'[1]13'!E$882</f>
        <v>0</v>
      </c>
      <c r="F12" s="24">
        <f>'[1]13'!F$882</f>
        <v>0</v>
      </c>
      <c r="G12" s="23">
        <f>'[1]13'!G$882</f>
        <v>0</v>
      </c>
      <c r="H12" s="25">
        <f>'[1]13'!H$882</f>
        <v>0</v>
      </c>
      <c r="I12" s="23">
        <f>'[1]13'!P$882</f>
        <v>0</v>
      </c>
      <c r="J12" s="23">
        <f>'[1]13'!Y$882</f>
        <v>0</v>
      </c>
      <c r="K12" s="25">
        <f>'[1]13'!AA$882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'[1]13'!C$883</f>
        <v>0</v>
      </c>
      <c r="D13" s="23">
        <f>'[1]13'!D$883</f>
        <v>0</v>
      </c>
      <c r="E13" s="23">
        <f>'[1]13'!E$883</f>
        <v>0</v>
      </c>
      <c r="F13" s="24">
        <f>'[1]13'!F$883</f>
        <v>0</v>
      </c>
      <c r="G13" s="23">
        <f>'[1]13'!G$883</f>
        <v>0</v>
      </c>
      <c r="H13" s="25">
        <f>'[1]13'!H$883</f>
        <v>0</v>
      </c>
      <c r="I13" s="23">
        <f>'[1]13'!P$883</f>
        <v>0</v>
      </c>
      <c r="J13" s="23">
        <f>'[1]13'!Y$883</f>
        <v>0</v>
      </c>
      <c r="K13" s="25">
        <f>'[1]13'!AA$883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'[1]13'!C$890</f>
        <v>0</v>
      </c>
      <c r="D14" s="23">
        <f>'[1]13'!D$890</f>
        <v>0</v>
      </c>
      <c r="E14" s="23">
        <f>'[1]13'!E$890</f>
        <v>0</v>
      </c>
      <c r="F14" s="24">
        <f>'[1]13'!F$890</f>
        <v>0</v>
      </c>
      <c r="G14" s="23">
        <f>'[1]13'!G$890</f>
        <v>0</v>
      </c>
      <c r="H14" s="25">
        <f>'[1]13'!H$890</f>
        <v>0</v>
      </c>
      <c r="I14" s="23">
        <f>'[1]13'!P$890</f>
        <v>0</v>
      </c>
      <c r="J14" s="23">
        <f>'[1]13'!Y$890</f>
        <v>0</v>
      </c>
      <c r="K14" s="25">
        <f>'[1]13'!AA$890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'[1]13'!C$891</f>
        <v>0</v>
      </c>
      <c r="D15" s="39">
        <f>'[1]13'!D$891</f>
        <v>0</v>
      </c>
      <c r="E15" s="39">
        <f>'[1]13'!E$891</f>
        <v>69</v>
      </c>
      <c r="F15" s="38">
        <f>'[1]13'!F$891</f>
        <v>0</v>
      </c>
      <c r="G15" s="39">
        <f>'[1]13'!G$891</f>
        <v>0</v>
      </c>
      <c r="H15" s="40">
        <f>'[1]13'!H$891</f>
        <v>0</v>
      </c>
      <c r="I15" s="39">
        <f>'[1]13'!P$891</f>
        <v>0</v>
      </c>
      <c r="J15" s="39">
        <f>'[1]13'!Y$891</f>
        <v>0</v>
      </c>
      <c r="K15" s="40">
        <f>'[1]13'!AA$891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1186.0933499999423</v>
      </c>
      <c r="D16" s="52">
        <f t="shared" ref="D16:K16" si="2">SUM(D17:D23)</f>
        <v>350</v>
      </c>
      <c r="E16" s="52">
        <f t="shared" si="2"/>
        <v>314</v>
      </c>
      <c r="F16" s="53">
        <f t="shared" si="2"/>
        <v>513</v>
      </c>
      <c r="G16" s="52">
        <f t="shared" si="2"/>
        <v>1013</v>
      </c>
      <c r="H16" s="54">
        <f t="shared" si="2"/>
        <v>1013</v>
      </c>
      <c r="I16" s="52">
        <f t="shared" si="2"/>
        <v>1336.6</v>
      </c>
      <c r="J16" s="52">
        <f t="shared" si="2"/>
        <v>1564.8</v>
      </c>
      <c r="K16" s="52">
        <f t="shared" si="2"/>
        <v>3643.04</v>
      </c>
    </row>
    <row r="17" spans="1:11" s="15" customFormat="1" ht="12.75" customHeight="1" x14ac:dyDescent="0.2">
      <c r="A17" s="21"/>
      <c r="B17" s="22" t="s">
        <v>36</v>
      </c>
      <c r="C17" s="35">
        <f>'[1]13'!C$895</f>
        <v>0</v>
      </c>
      <c r="D17" s="34">
        <f>'[1]13'!D$895</f>
        <v>0</v>
      </c>
      <c r="E17" s="34">
        <f>'[1]13'!E$895</f>
        <v>0</v>
      </c>
      <c r="F17" s="35">
        <f>'[1]13'!F$895</f>
        <v>0</v>
      </c>
      <c r="G17" s="34">
        <f>'[1]13'!G$895</f>
        <v>0</v>
      </c>
      <c r="H17" s="36">
        <f>'[1]13'!H$895</f>
        <v>0</v>
      </c>
      <c r="I17" s="34">
        <f>'[1]13'!P$895</f>
        <v>0</v>
      </c>
      <c r="J17" s="34">
        <f>'[1]13'!Y$895</f>
        <v>0</v>
      </c>
      <c r="K17" s="36">
        <f>'[1]13'!AA$895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'[1]13'!C$898</f>
        <v>565.64834999994218</v>
      </c>
      <c r="D18" s="23">
        <f>'[1]13'!D$898</f>
        <v>350</v>
      </c>
      <c r="E18" s="23">
        <f>'[1]13'!E$898</f>
        <v>314</v>
      </c>
      <c r="F18" s="24">
        <f>'[1]13'!F$898</f>
        <v>513</v>
      </c>
      <c r="G18" s="23">
        <f>'[1]13'!G$898</f>
        <v>513</v>
      </c>
      <c r="H18" s="25">
        <f>'[1]13'!H$898</f>
        <v>513</v>
      </c>
      <c r="I18" s="23">
        <f>'[1]13'!P$898</f>
        <v>536.6</v>
      </c>
      <c r="J18" s="23">
        <f>'[1]13'!Y$898</f>
        <v>564.79999999999995</v>
      </c>
      <c r="K18" s="25">
        <f>'[1]13'!AA$898</f>
        <v>2593.04</v>
      </c>
    </row>
    <row r="19" spans="1:11" s="15" customFormat="1" ht="12.75" customHeight="1" x14ac:dyDescent="0.2">
      <c r="A19" s="21"/>
      <c r="B19" s="22" t="s">
        <v>38</v>
      </c>
      <c r="C19" s="24">
        <f>'[1]13'!C$901</f>
        <v>0</v>
      </c>
      <c r="D19" s="23">
        <f>'[1]13'!D$901</f>
        <v>0</v>
      </c>
      <c r="E19" s="23">
        <f>'[1]13'!E$901</f>
        <v>0</v>
      </c>
      <c r="F19" s="24">
        <f>'[1]13'!F$901</f>
        <v>0</v>
      </c>
      <c r="G19" s="23">
        <f>'[1]13'!G$901</f>
        <v>0</v>
      </c>
      <c r="H19" s="25">
        <f>'[1]13'!H$901</f>
        <v>0</v>
      </c>
      <c r="I19" s="23">
        <f>'[1]13'!P$901</f>
        <v>0</v>
      </c>
      <c r="J19" s="23">
        <f>'[1]13'!Y$901</f>
        <v>0</v>
      </c>
      <c r="K19" s="25">
        <f>'[1]13'!AA$901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'[1]13'!C$902</f>
        <v>0</v>
      </c>
      <c r="D20" s="23">
        <f>'[1]13'!D$902</f>
        <v>0</v>
      </c>
      <c r="E20" s="23">
        <f>'[1]13'!E$902</f>
        <v>0</v>
      </c>
      <c r="F20" s="24">
        <f>'[1]13'!F$902</f>
        <v>0</v>
      </c>
      <c r="G20" s="23">
        <f>'[1]13'!G$902</f>
        <v>0</v>
      </c>
      <c r="H20" s="25">
        <f>'[1]13'!H$902</f>
        <v>0</v>
      </c>
      <c r="I20" s="23">
        <f>'[1]13'!P$902</f>
        <v>0</v>
      </c>
      <c r="J20" s="23">
        <f>'[1]13'!Y$902</f>
        <v>0</v>
      </c>
      <c r="K20" s="25">
        <f>'[1]13'!AA$902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'[1]13'!C$903</f>
        <v>620.44500000000005</v>
      </c>
      <c r="D21" s="23">
        <f>'[1]13'!D$903</f>
        <v>0</v>
      </c>
      <c r="E21" s="23">
        <f>'[1]13'!E$903</f>
        <v>0</v>
      </c>
      <c r="F21" s="24">
        <f>'[1]13'!F$903</f>
        <v>0</v>
      </c>
      <c r="G21" s="23">
        <f>'[1]13'!G$903</f>
        <v>500</v>
      </c>
      <c r="H21" s="25">
        <f>'[1]13'!H$903</f>
        <v>500</v>
      </c>
      <c r="I21" s="23">
        <f>'[1]13'!P$903</f>
        <v>800</v>
      </c>
      <c r="J21" s="23">
        <f>'[1]13'!Y$903</f>
        <v>1000</v>
      </c>
      <c r="K21" s="25">
        <f>'[1]13'!AA$903</f>
        <v>1050</v>
      </c>
    </row>
    <row r="22" spans="1:11" s="15" customFormat="1" ht="12.75" customHeight="1" x14ac:dyDescent="0.2">
      <c r="A22" s="21"/>
      <c r="B22" s="22" t="s">
        <v>41</v>
      </c>
      <c r="C22" s="24">
        <f>'[1]13'!C$904</f>
        <v>0</v>
      </c>
      <c r="D22" s="23">
        <f>'[1]13'!D$904</f>
        <v>0</v>
      </c>
      <c r="E22" s="23">
        <f>'[1]13'!E$904</f>
        <v>0</v>
      </c>
      <c r="F22" s="24">
        <f>'[1]13'!F$904</f>
        <v>0</v>
      </c>
      <c r="G22" s="23">
        <f>'[1]13'!G$904</f>
        <v>0</v>
      </c>
      <c r="H22" s="25">
        <f>'[1]13'!H$904</f>
        <v>0</v>
      </c>
      <c r="I22" s="23">
        <f>'[1]13'!P$904</f>
        <v>0</v>
      </c>
      <c r="J22" s="23">
        <f>'[1]13'!Y$904</f>
        <v>0</v>
      </c>
      <c r="K22" s="25">
        <f>'[1]13'!AA$904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'[1]13'!C$905</f>
        <v>0</v>
      </c>
      <c r="D23" s="39">
        <f>'[1]13'!D$905</f>
        <v>0</v>
      </c>
      <c r="E23" s="39">
        <f>'[1]13'!E$905</f>
        <v>0</v>
      </c>
      <c r="F23" s="38">
        <f>'[1]13'!F$905</f>
        <v>0</v>
      </c>
      <c r="G23" s="39">
        <f>'[1]13'!G$905</f>
        <v>0</v>
      </c>
      <c r="H23" s="40">
        <f>'[1]13'!H$905</f>
        <v>0</v>
      </c>
      <c r="I23" s="39">
        <f>'[1]13'!P$905</f>
        <v>0</v>
      </c>
      <c r="J23" s="39">
        <f>'[1]13'!Y$905</f>
        <v>0</v>
      </c>
      <c r="K23" s="40">
        <f>'[1]13'!AA$905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'[1]13'!C$906</f>
        <v>0</v>
      </c>
      <c r="D24" s="52">
        <f>'[1]13'!D$906</f>
        <v>0</v>
      </c>
      <c r="E24" s="52">
        <f>'[1]13'!E$906</f>
        <v>0</v>
      </c>
      <c r="F24" s="53">
        <f>'[1]13'!F$906</f>
        <v>0</v>
      </c>
      <c r="G24" s="52">
        <f>'[1]13'!G$906</f>
        <v>0</v>
      </c>
      <c r="H24" s="54">
        <f>'[1]13'!H$906</f>
        <v>0</v>
      </c>
      <c r="I24" s="52">
        <f>'[1]13'!P$906</f>
        <v>0</v>
      </c>
      <c r="J24" s="52">
        <f>'[1]13'!Y$906</f>
        <v>0</v>
      </c>
      <c r="K24" s="52">
        <f>'[1]13'!AA$906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48100.951499999952</v>
      </c>
      <c r="D26" s="28">
        <f t="shared" ref="D26:K26" si="3">+D4+D8+D16+D24</f>
        <v>14514</v>
      </c>
      <c r="E26" s="28">
        <f t="shared" si="3"/>
        <v>49040.005609999993</v>
      </c>
      <c r="F26" s="29">
        <f t="shared" si="3"/>
        <v>53601</v>
      </c>
      <c r="G26" s="28">
        <f t="shared" si="3"/>
        <v>52001</v>
      </c>
      <c r="H26" s="30">
        <f t="shared" si="3"/>
        <v>47520</v>
      </c>
      <c r="I26" s="28">
        <f t="shared" si="3"/>
        <v>56475.135999999999</v>
      </c>
      <c r="J26" s="28">
        <f t="shared" si="3"/>
        <v>62147.228408000003</v>
      </c>
      <c r="K26" s="28">
        <f t="shared" si="3"/>
        <v>80254.5898284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PROPER('[1]13'!$B$14)</f>
        <v>Table 26: Summary of payments and estimates by sub-programme: Agricultural Economics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'[1]13'!$B953</f>
        <v xml:space="preserve">1. Agri-Business Sopport and Development </v>
      </c>
      <c r="C4" s="23">
        <f>'[1]13'!$C953</f>
        <v>9168.5608700000012</v>
      </c>
      <c r="D4" s="23">
        <f>'[1]13'!$D953</f>
        <v>17175</v>
      </c>
      <c r="E4" s="23">
        <f>'[1]13'!$E953</f>
        <v>9487</v>
      </c>
      <c r="F4" s="35">
        <f>'[1]13'!$F953</f>
        <v>10674.299800000001</v>
      </c>
      <c r="G4" s="34">
        <f>'[1]13'!$G953</f>
        <v>10674.299800000001</v>
      </c>
      <c r="H4" s="36">
        <f>'[1]13'!$H953</f>
        <v>10674</v>
      </c>
      <c r="I4" s="23">
        <f>'[1]13'!$P953</f>
        <v>11233.1806562</v>
      </c>
      <c r="J4" s="23">
        <f>'[1]13'!$Y953</f>
        <v>14925.960430978601</v>
      </c>
      <c r="K4" s="23">
        <f>'[1]13'!$AA953</f>
        <v>17672.258452527531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'[1]13'!$B954</f>
        <v xml:space="preserve">2. Macroeconomics Support </v>
      </c>
      <c r="C5" s="23">
        <f>'[1]13'!$C954</f>
        <v>0</v>
      </c>
      <c r="D5" s="23">
        <f>'[1]13'!$D954</f>
        <v>0</v>
      </c>
      <c r="E5" s="23">
        <f>'[1]13'!$E954</f>
        <v>0</v>
      </c>
      <c r="F5" s="24">
        <f>'[1]13'!$F954</f>
        <v>0</v>
      </c>
      <c r="G5" s="23">
        <f>'[1]13'!$G954</f>
        <v>0</v>
      </c>
      <c r="H5" s="25">
        <f>'[1]13'!$H954</f>
        <v>0</v>
      </c>
      <c r="I5" s="23">
        <f>'[1]13'!$P954</f>
        <v>0</v>
      </c>
      <c r="J5" s="23">
        <f>'[1]13'!$Y954</f>
        <v>0</v>
      </c>
      <c r="K5" s="23">
        <f>'[1]13'!$AA954</f>
        <v>0</v>
      </c>
      <c r="Z5" s="16">
        <f t="shared" si="0"/>
        <v>1</v>
      </c>
      <c r="AA5" s="27">
        <v>26</v>
      </c>
    </row>
    <row r="6" spans="1:27" s="15" customFormat="1" ht="12.75" hidden="1" customHeight="1" x14ac:dyDescent="0.2">
      <c r="A6" s="21"/>
      <c r="B6" s="59" t="str">
        <f>"3. " &amp; '[1]13'!$B955</f>
        <v>3. 0</v>
      </c>
      <c r="C6" s="23">
        <f>'[1]13'!$C955</f>
        <v>0</v>
      </c>
      <c r="D6" s="23">
        <f>'[1]13'!$D955</f>
        <v>0</v>
      </c>
      <c r="E6" s="23">
        <f>'[1]13'!$E955</f>
        <v>0</v>
      </c>
      <c r="F6" s="24">
        <f>'[1]13'!$F955</f>
        <v>0</v>
      </c>
      <c r="G6" s="23">
        <f>'[1]13'!$G955</f>
        <v>0</v>
      </c>
      <c r="H6" s="25">
        <f>'[1]13'!$H955</f>
        <v>0</v>
      </c>
      <c r="I6" s="23">
        <f>'[1]13'!$P955</f>
        <v>0</v>
      </c>
      <c r="J6" s="23">
        <f>'[1]13'!$Y955</f>
        <v>0</v>
      </c>
      <c r="K6" s="23">
        <f>'[1]13'!$AA955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'[1]13'!$B956</f>
        <v>4. 0</v>
      </c>
      <c r="C7" s="23">
        <f>'[1]13'!$C956</f>
        <v>0</v>
      </c>
      <c r="D7" s="23">
        <f>'[1]13'!$D956</f>
        <v>0</v>
      </c>
      <c r="E7" s="23">
        <f>'[1]13'!$E956</f>
        <v>0</v>
      </c>
      <c r="F7" s="24">
        <f>'[1]13'!$F956</f>
        <v>0</v>
      </c>
      <c r="G7" s="23">
        <f>'[1]13'!$G956</f>
        <v>0</v>
      </c>
      <c r="H7" s="25">
        <f>'[1]13'!$H956</f>
        <v>0</v>
      </c>
      <c r="I7" s="23">
        <f>'[1]13'!$P956</f>
        <v>0</v>
      </c>
      <c r="J7" s="23">
        <f>'[1]13'!$Y956</f>
        <v>0</v>
      </c>
      <c r="K7" s="23">
        <f>'[1]13'!$AA956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'[1]13'!$B957</f>
        <v>5. 0</v>
      </c>
      <c r="C8" s="23">
        <f>'[1]13'!$C957</f>
        <v>0</v>
      </c>
      <c r="D8" s="23">
        <f>'[1]13'!$D957</f>
        <v>0</v>
      </c>
      <c r="E8" s="23">
        <f>'[1]13'!$E957</f>
        <v>0</v>
      </c>
      <c r="F8" s="24">
        <f>'[1]13'!$F957</f>
        <v>0</v>
      </c>
      <c r="G8" s="23">
        <f>'[1]13'!$G957</f>
        <v>0</v>
      </c>
      <c r="H8" s="25">
        <f>'[1]13'!$H957</f>
        <v>0</v>
      </c>
      <c r="I8" s="23">
        <f>'[1]13'!$P957</f>
        <v>0</v>
      </c>
      <c r="J8" s="23">
        <f>'[1]13'!$Y957</f>
        <v>0</v>
      </c>
      <c r="K8" s="23">
        <f>'[1]13'!$AA957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'[1]13'!$B958</f>
        <v>6. 0</v>
      </c>
      <c r="C9" s="23">
        <f>'[1]13'!$C958</f>
        <v>0</v>
      </c>
      <c r="D9" s="23">
        <f>'[1]13'!$D958</f>
        <v>0</v>
      </c>
      <c r="E9" s="23">
        <f>'[1]13'!$E958</f>
        <v>0</v>
      </c>
      <c r="F9" s="24">
        <f>'[1]13'!$F958</f>
        <v>0</v>
      </c>
      <c r="G9" s="23">
        <f>'[1]13'!$G958</f>
        <v>0</v>
      </c>
      <c r="H9" s="25">
        <f>'[1]13'!$H958</f>
        <v>0</v>
      </c>
      <c r="I9" s="23">
        <f>'[1]13'!$P958</f>
        <v>0</v>
      </c>
      <c r="J9" s="23">
        <f>'[1]13'!$Y958</f>
        <v>0</v>
      </c>
      <c r="K9" s="23">
        <f>'[1]13'!$AA958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'[1]13'!$B959</f>
        <v>7. 0</v>
      </c>
      <c r="C10" s="23">
        <f>'[1]13'!$C959</f>
        <v>0</v>
      </c>
      <c r="D10" s="23">
        <f>'[1]13'!$D959</f>
        <v>0</v>
      </c>
      <c r="E10" s="23">
        <f>'[1]13'!$E959</f>
        <v>0</v>
      </c>
      <c r="F10" s="24">
        <f>'[1]13'!$F959</f>
        <v>0</v>
      </c>
      <c r="G10" s="23">
        <f>'[1]13'!$G959</f>
        <v>0</v>
      </c>
      <c r="H10" s="25">
        <f>'[1]13'!$H959</f>
        <v>0</v>
      </c>
      <c r="I10" s="23">
        <f>'[1]13'!$P959</f>
        <v>0</v>
      </c>
      <c r="J10" s="23">
        <f>'[1]13'!$Y959</f>
        <v>0</v>
      </c>
      <c r="K10" s="23">
        <f>'[1]13'!$AA959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'[1]13'!$B960</f>
        <v>8. 0</v>
      </c>
      <c r="C11" s="23">
        <f>'[1]13'!$C960</f>
        <v>0</v>
      </c>
      <c r="D11" s="23">
        <f>'[1]13'!$D960</f>
        <v>0</v>
      </c>
      <c r="E11" s="23">
        <f>'[1]13'!$E960</f>
        <v>0</v>
      </c>
      <c r="F11" s="24">
        <f>'[1]13'!$F960</f>
        <v>0</v>
      </c>
      <c r="G11" s="23">
        <f>'[1]13'!$G960</f>
        <v>0</v>
      </c>
      <c r="H11" s="25">
        <f>'[1]13'!$H960</f>
        <v>0</v>
      </c>
      <c r="I11" s="23">
        <f>'[1]13'!$P960</f>
        <v>0</v>
      </c>
      <c r="J11" s="23">
        <f>'[1]13'!$Y960</f>
        <v>0</v>
      </c>
      <c r="K11" s="23">
        <f>'[1]13'!$AA960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'[1]13'!$B961</f>
        <v>9. 0</v>
      </c>
      <c r="C12" s="23">
        <f>'[1]13'!$C961</f>
        <v>0</v>
      </c>
      <c r="D12" s="23">
        <f>'[1]13'!$D961</f>
        <v>0</v>
      </c>
      <c r="E12" s="23">
        <f>'[1]13'!$E961</f>
        <v>0</v>
      </c>
      <c r="F12" s="24">
        <f>'[1]13'!$F961</f>
        <v>0</v>
      </c>
      <c r="G12" s="23">
        <f>'[1]13'!$G961</f>
        <v>0</v>
      </c>
      <c r="H12" s="25">
        <f>'[1]13'!$H961</f>
        <v>0</v>
      </c>
      <c r="I12" s="23">
        <f>'[1]13'!$P961</f>
        <v>0</v>
      </c>
      <c r="J12" s="23">
        <f>'[1]13'!$Y961</f>
        <v>0</v>
      </c>
      <c r="K12" s="23">
        <f>'[1]13'!$AA961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'[1]13'!$B962</f>
        <v>10. 0</v>
      </c>
      <c r="C13" s="23">
        <f>'[1]13'!$C962</f>
        <v>0</v>
      </c>
      <c r="D13" s="23">
        <f>'[1]13'!$D962</f>
        <v>0</v>
      </c>
      <c r="E13" s="23">
        <f>'[1]13'!$E962</f>
        <v>0</v>
      </c>
      <c r="F13" s="24">
        <f>'[1]13'!$F962</f>
        <v>0</v>
      </c>
      <c r="G13" s="23">
        <f>'[1]13'!$G962</f>
        <v>0</v>
      </c>
      <c r="H13" s="25">
        <f>'[1]13'!$H962</f>
        <v>0</v>
      </c>
      <c r="I13" s="23">
        <f>'[1]13'!$P962</f>
        <v>0</v>
      </c>
      <c r="J13" s="23">
        <f>'[1]13'!$Y962</f>
        <v>0</v>
      </c>
      <c r="K13" s="23">
        <f>'[1]13'!$AA962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'[1]13'!$B963</f>
        <v>11. 0</v>
      </c>
      <c r="C14" s="23">
        <f>'[1]13'!$C963</f>
        <v>0</v>
      </c>
      <c r="D14" s="23">
        <f>'[1]13'!$D963</f>
        <v>0</v>
      </c>
      <c r="E14" s="23">
        <f>'[1]13'!$E963</f>
        <v>0</v>
      </c>
      <c r="F14" s="24">
        <f>'[1]13'!$F963</f>
        <v>0</v>
      </c>
      <c r="G14" s="23">
        <f>'[1]13'!$G963</f>
        <v>0</v>
      </c>
      <c r="H14" s="25">
        <f>'[1]13'!$H963</f>
        <v>0</v>
      </c>
      <c r="I14" s="23">
        <f>'[1]13'!$P963</f>
        <v>0</v>
      </c>
      <c r="J14" s="23">
        <f>'[1]13'!$Y963</f>
        <v>0</v>
      </c>
      <c r="K14" s="23">
        <f>'[1]13'!$AA963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'[1]13'!$B964</f>
        <v>12. 0</v>
      </c>
      <c r="C15" s="23">
        <f>'[1]13'!$C964</f>
        <v>0</v>
      </c>
      <c r="D15" s="23">
        <f>'[1]13'!$D964</f>
        <v>0</v>
      </c>
      <c r="E15" s="23">
        <f>'[1]13'!$E964</f>
        <v>0</v>
      </c>
      <c r="F15" s="24">
        <f>'[1]13'!$F964</f>
        <v>0</v>
      </c>
      <c r="G15" s="23">
        <f>'[1]13'!$G964</f>
        <v>0</v>
      </c>
      <c r="H15" s="25">
        <f>'[1]13'!$H964</f>
        <v>0</v>
      </c>
      <c r="I15" s="23">
        <f>'[1]13'!$P964</f>
        <v>0</v>
      </c>
      <c r="J15" s="23">
        <f>'[1]13'!$Y964</f>
        <v>0</v>
      </c>
      <c r="K15" s="23">
        <f>'[1]13'!$AA964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'[1]13'!$B965</f>
        <v>13. 0</v>
      </c>
      <c r="C16" s="23">
        <f>'[1]13'!$C965</f>
        <v>0</v>
      </c>
      <c r="D16" s="23">
        <f>'[1]13'!$D965</f>
        <v>0</v>
      </c>
      <c r="E16" s="23">
        <f>'[1]13'!$E965</f>
        <v>0</v>
      </c>
      <c r="F16" s="24">
        <f>'[1]13'!$F965</f>
        <v>0</v>
      </c>
      <c r="G16" s="23">
        <f>'[1]13'!$G965</f>
        <v>0</v>
      </c>
      <c r="H16" s="25">
        <f>'[1]13'!$H965</f>
        <v>0</v>
      </c>
      <c r="I16" s="23">
        <f>'[1]13'!$P965</f>
        <v>0</v>
      </c>
      <c r="J16" s="23">
        <f>'[1]13'!$Y965</f>
        <v>0</v>
      </c>
      <c r="K16" s="23">
        <f>'[1]13'!$AA965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'[1]13'!$B966</f>
        <v>14. 0</v>
      </c>
      <c r="C17" s="23">
        <f>'[1]13'!$C966</f>
        <v>0</v>
      </c>
      <c r="D17" s="23">
        <f>'[1]13'!$D966</f>
        <v>0</v>
      </c>
      <c r="E17" s="23">
        <f>'[1]13'!$E966</f>
        <v>0</v>
      </c>
      <c r="F17" s="24">
        <f>'[1]13'!$F966</f>
        <v>0</v>
      </c>
      <c r="G17" s="23">
        <f>'[1]13'!$G966</f>
        <v>0</v>
      </c>
      <c r="H17" s="25">
        <f>'[1]13'!$H966</f>
        <v>0</v>
      </c>
      <c r="I17" s="23">
        <f>'[1]13'!$P966</f>
        <v>0</v>
      </c>
      <c r="J17" s="23">
        <f>'[1]13'!$Y966</f>
        <v>0</v>
      </c>
      <c r="K17" s="23">
        <f>'[1]13'!$AA966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'[1]13'!$B967</f>
        <v>15. 0</v>
      </c>
      <c r="C18" s="23">
        <f>'[1]13'!$C967</f>
        <v>0</v>
      </c>
      <c r="D18" s="23">
        <f>'[1]13'!$D967</f>
        <v>0</v>
      </c>
      <c r="E18" s="23">
        <f>'[1]13'!$E967</f>
        <v>0</v>
      </c>
      <c r="F18" s="24">
        <f>'[1]13'!$F967</f>
        <v>0</v>
      </c>
      <c r="G18" s="23">
        <f>'[1]13'!$G967</f>
        <v>0</v>
      </c>
      <c r="H18" s="25">
        <f>'[1]13'!$H967</f>
        <v>0</v>
      </c>
      <c r="I18" s="23">
        <f>'[1]13'!$P967</f>
        <v>0</v>
      </c>
      <c r="J18" s="23">
        <f>'[1]13'!$Y967</f>
        <v>0</v>
      </c>
      <c r="K18" s="23">
        <f>'[1]13'!$AA967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9168.5608700000012</v>
      </c>
      <c r="D19" s="28">
        <f t="shared" ref="D19:K19" si="1">SUM(D4:D18)</f>
        <v>17175</v>
      </c>
      <c r="E19" s="28">
        <f t="shared" si="1"/>
        <v>9487</v>
      </c>
      <c r="F19" s="29">
        <f t="shared" si="1"/>
        <v>10674.299800000001</v>
      </c>
      <c r="G19" s="28">
        <f t="shared" si="1"/>
        <v>10674.299800000001</v>
      </c>
      <c r="H19" s="30">
        <f t="shared" si="1"/>
        <v>10674</v>
      </c>
      <c r="I19" s="28">
        <f t="shared" si="1"/>
        <v>11233.1806562</v>
      </c>
      <c r="J19" s="28">
        <f t="shared" si="1"/>
        <v>14925.960430978601</v>
      </c>
      <c r="K19" s="28">
        <f t="shared" si="1"/>
        <v>17672.258452527531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'[1]13'!$B$14)</f>
        <v>Table 27: Summary of payments and estimates by economic classification: Agricultural Economics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9145.0062099999996</v>
      </c>
      <c r="D4" s="52">
        <f t="shared" ref="D4:K4" si="0">SUM(D5:D7)</f>
        <v>17092</v>
      </c>
      <c r="E4" s="52">
        <f t="shared" si="0"/>
        <v>9479.0089399999997</v>
      </c>
      <c r="F4" s="53">
        <f t="shared" si="0"/>
        <v>10630.139800000001</v>
      </c>
      <c r="G4" s="52">
        <f t="shared" si="0"/>
        <v>10630.139800000001</v>
      </c>
      <c r="H4" s="54">
        <f t="shared" si="0"/>
        <v>10630</v>
      </c>
      <c r="I4" s="52">
        <f t="shared" si="0"/>
        <v>11187.980216200001</v>
      </c>
      <c r="J4" s="52">
        <f t="shared" si="0"/>
        <v>14877.732567658599</v>
      </c>
      <c r="K4" s="52">
        <f t="shared" si="0"/>
        <v>17621.619196041531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'[1]13'!C$975</f>
        <v>7323.1579199999996</v>
      </c>
      <c r="D5" s="34">
        <f>'[1]13'!D$975</f>
        <v>15238</v>
      </c>
      <c r="E5" s="34">
        <f>'[1]13'!E$975</f>
        <v>7974.0089399999997</v>
      </c>
      <c r="F5" s="35">
        <f>'[1]13'!F$975</f>
        <v>8989</v>
      </c>
      <c r="G5" s="34">
        <f>'[1]13'!G$975</f>
        <v>8989</v>
      </c>
      <c r="H5" s="36">
        <f>'[1]13'!H$975</f>
        <v>8989</v>
      </c>
      <c r="I5" s="34">
        <f>'[1]13'!P$975</f>
        <v>9488.0776000000005</v>
      </c>
      <c r="J5" s="34">
        <f>'[1]13'!Y$975</f>
        <v>13087.945712799999</v>
      </c>
      <c r="K5" s="36">
        <f>'[1]13'!AA$975</f>
        <v>15742.342998440001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'[1]13'!C$978</f>
        <v>1821.8482900000001</v>
      </c>
      <c r="D6" s="23">
        <f>'[1]13'!D$978</f>
        <v>1854</v>
      </c>
      <c r="E6" s="23">
        <f>'[1]13'!E$978</f>
        <v>1505</v>
      </c>
      <c r="F6" s="24">
        <f>'[1]13'!F$978</f>
        <v>1641.1398000000002</v>
      </c>
      <c r="G6" s="23">
        <f>'[1]13'!G$978</f>
        <v>1641.1398000000002</v>
      </c>
      <c r="H6" s="25">
        <f>'[1]13'!H$978</f>
        <v>1641</v>
      </c>
      <c r="I6" s="23">
        <f>'[1]13'!P$978</f>
        <v>1699.9026162</v>
      </c>
      <c r="J6" s="23">
        <f>'[1]13'!Y$978</f>
        <v>1789.7868548585998</v>
      </c>
      <c r="K6" s="25">
        <f>'[1]13'!AA$978</f>
        <v>1879.2761976015299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'[1]13'!C$1017</f>
        <v>0</v>
      </c>
      <c r="D7" s="39">
        <f>'[1]13'!D$1017</f>
        <v>0</v>
      </c>
      <c r="E7" s="39">
        <f>'[1]13'!E$1017</f>
        <v>0</v>
      </c>
      <c r="F7" s="38">
        <f>'[1]13'!F$1017</f>
        <v>0</v>
      </c>
      <c r="G7" s="39">
        <f>'[1]13'!G$1017</f>
        <v>0</v>
      </c>
      <c r="H7" s="40">
        <f>'[1]13'!H$1017</f>
        <v>0</v>
      </c>
      <c r="I7" s="39">
        <f>'[1]13'!P$1017</f>
        <v>0</v>
      </c>
      <c r="J7" s="39">
        <f>'[1]13'!Y$1017</f>
        <v>0</v>
      </c>
      <c r="K7" s="40">
        <f>'[1]13'!AA$1017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61</v>
      </c>
      <c r="E8" s="52">
        <f t="shared" si="1"/>
        <v>8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'[1]13'!C$1021</f>
        <v>0</v>
      </c>
      <c r="D9" s="34">
        <f>'[1]13'!D$1021</f>
        <v>0</v>
      </c>
      <c r="E9" s="34">
        <f>'[1]13'!E$1021</f>
        <v>0</v>
      </c>
      <c r="F9" s="35">
        <f>'[1]13'!F$1021</f>
        <v>0</v>
      </c>
      <c r="G9" s="34">
        <f>'[1]13'!G$1021</f>
        <v>0</v>
      </c>
      <c r="H9" s="36">
        <f>'[1]13'!H$1021</f>
        <v>0</v>
      </c>
      <c r="I9" s="34">
        <f>'[1]13'!P$1021</f>
        <v>0</v>
      </c>
      <c r="J9" s="34">
        <f>'[1]13'!Y$1021</f>
        <v>0</v>
      </c>
      <c r="K9" s="36">
        <f>'[1]13'!AA$1021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'[1]13'!C$1028</f>
        <v>0</v>
      </c>
      <c r="D10" s="23">
        <f>'[1]13'!D$1028</f>
        <v>0</v>
      </c>
      <c r="E10" s="23">
        <f>'[1]13'!E$1028</f>
        <v>0</v>
      </c>
      <c r="F10" s="24">
        <f>'[1]13'!F$1028</f>
        <v>0</v>
      </c>
      <c r="G10" s="23">
        <f>'[1]13'!G$1028</f>
        <v>0</v>
      </c>
      <c r="H10" s="25">
        <f>'[1]13'!H$1028</f>
        <v>0</v>
      </c>
      <c r="I10" s="23">
        <f>'[1]13'!P$1028</f>
        <v>0</v>
      </c>
      <c r="J10" s="23">
        <f>'[1]13'!Y$1028</f>
        <v>0</v>
      </c>
      <c r="K10" s="25">
        <f>'[1]13'!AA$1028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'[1]13'!C$1031</f>
        <v>0</v>
      </c>
      <c r="D11" s="23">
        <f>'[1]13'!D$1031</f>
        <v>0</v>
      </c>
      <c r="E11" s="23">
        <f>'[1]13'!E$1031</f>
        <v>0</v>
      </c>
      <c r="F11" s="24">
        <f>'[1]13'!F$1031</f>
        <v>0</v>
      </c>
      <c r="G11" s="23">
        <f>'[1]13'!G$1031</f>
        <v>0</v>
      </c>
      <c r="H11" s="25">
        <f>'[1]13'!H$1031</f>
        <v>0</v>
      </c>
      <c r="I11" s="23">
        <f>'[1]13'!P$1031</f>
        <v>0</v>
      </c>
      <c r="J11" s="23">
        <f>'[1]13'!Y$1031</f>
        <v>0</v>
      </c>
      <c r="K11" s="25">
        <f>'[1]13'!AA$1031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'[1]13'!C$1032</f>
        <v>0</v>
      </c>
      <c r="D12" s="23">
        <f>'[1]13'!D$1032</f>
        <v>0</v>
      </c>
      <c r="E12" s="23">
        <f>'[1]13'!E$1032</f>
        <v>0</v>
      </c>
      <c r="F12" s="24">
        <f>'[1]13'!F$1032</f>
        <v>0</v>
      </c>
      <c r="G12" s="23">
        <f>'[1]13'!G$1032</f>
        <v>0</v>
      </c>
      <c r="H12" s="25">
        <f>'[1]13'!H$1032</f>
        <v>0</v>
      </c>
      <c r="I12" s="23">
        <f>'[1]13'!P$1032</f>
        <v>0</v>
      </c>
      <c r="J12" s="23">
        <f>'[1]13'!Y$1032</f>
        <v>0</v>
      </c>
      <c r="K12" s="25">
        <f>'[1]13'!AA$1032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'[1]13'!C$1033</f>
        <v>0</v>
      </c>
      <c r="D13" s="23">
        <f>'[1]13'!D$1033</f>
        <v>0</v>
      </c>
      <c r="E13" s="23">
        <f>'[1]13'!E$1033</f>
        <v>0</v>
      </c>
      <c r="F13" s="24">
        <f>'[1]13'!F$1033</f>
        <v>0</v>
      </c>
      <c r="G13" s="23">
        <f>'[1]13'!G$1033</f>
        <v>0</v>
      </c>
      <c r="H13" s="25">
        <f>'[1]13'!H$1033</f>
        <v>0</v>
      </c>
      <c r="I13" s="23">
        <f>'[1]13'!P$1033</f>
        <v>0</v>
      </c>
      <c r="J13" s="23">
        <f>'[1]13'!Y$1033</f>
        <v>0</v>
      </c>
      <c r="K13" s="25">
        <f>'[1]13'!AA$1033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'[1]13'!C$1040</f>
        <v>0</v>
      </c>
      <c r="D14" s="23">
        <f>'[1]13'!D$1040</f>
        <v>0</v>
      </c>
      <c r="E14" s="23">
        <f>'[1]13'!E$1040</f>
        <v>0</v>
      </c>
      <c r="F14" s="24">
        <f>'[1]13'!F$1040</f>
        <v>0</v>
      </c>
      <c r="G14" s="23">
        <f>'[1]13'!G$1040</f>
        <v>0</v>
      </c>
      <c r="H14" s="25">
        <f>'[1]13'!H$1040</f>
        <v>0</v>
      </c>
      <c r="I14" s="23">
        <f>'[1]13'!P$1040</f>
        <v>0</v>
      </c>
      <c r="J14" s="23">
        <f>'[1]13'!Y$1040</f>
        <v>0</v>
      </c>
      <c r="K14" s="25">
        <f>'[1]13'!AA$1040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'[1]13'!C$1041</f>
        <v>0</v>
      </c>
      <c r="D15" s="39">
        <f>'[1]13'!D$1041</f>
        <v>61</v>
      </c>
      <c r="E15" s="39">
        <f>'[1]13'!E$1041</f>
        <v>8</v>
      </c>
      <c r="F15" s="38">
        <f>'[1]13'!F$1041</f>
        <v>0</v>
      </c>
      <c r="G15" s="39">
        <f>'[1]13'!G$1041</f>
        <v>0</v>
      </c>
      <c r="H15" s="40">
        <f>'[1]13'!H$1041</f>
        <v>0</v>
      </c>
      <c r="I15" s="39">
        <f>'[1]13'!P$1041</f>
        <v>0</v>
      </c>
      <c r="J15" s="39">
        <f>'[1]13'!Y$1041</f>
        <v>0</v>
      </c>
      <c r="K15" s="40">
        <f>'[1]13'!AA$1041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23.554659999999998</v>
      </c>
      <c r="D16" s="52">
        <f t="shared" ref="D16:K16" si="2">SUM(D17:D23)</f>
        <v>22</v>
      </c>
      <c r="E16" s="52">
        <f t="shared" si="2"/>
        <v>0</v>
      </c>
      <c r="F16" s="53">
        <f t="shared" si="2"/>
        <v>44.16</v>
      </c>
      <c r="G16" s="52">
        <f t="shared" si="2"/>
        <v>44.16</v>
      </c>
      <c r="H16" s="54">
        <f t="shared" si="2"/>
        <v>44</v>
      </c>
      <c r="I16" s="52">
        <f t="shared" si="2"/>
        <v>45.4004399999979</v>
      </c>
      <c r="J16" s="52">
        <f t="shared" si="2"/>
        <v>48.227863319997738</v>
      </c>
      <c r="K16" s="52">
        <f t="shared" si="2"/>
        <v>50.639256485997628</v>
      </c>
    </row>
    <row r="17" spans="1:11" s="15" customFormat="1" ht="12.75" customHeight="1" x14ac:dyDescent="0.2">
      <c r="A17" s="21"/>
      <c r="B17" s="22" t="s">
        <v>36</v>
      </c>
      <c r="C17" s="35">
        <f>'[1]13'!C$1045</f>
        <v>0</v>
      </c>
      <c r="D17" s="34">
        <f>'[1]13'!D$1045</f>
        <v>0</v>
      </c>
      <c r="E17" s="34">
        <f>'[1]13'!E$1045</f>
        <v>0</v>
      </c>
      <c r="F17" s="35">
        <f>'[1]13'!F$1045</f>
        <v>0</v>
      </c>
      <c r="G17" s="34">
        <f>'[1]13'!G$1045</f>
        <v>0</v>
      </c>
      <c r="H17" s="36">
        <f>'[1]13'!H$1045</f>
        <v>0</v>
      </c>
      <c r="I17" s="34">
        <f>'[1]13'!P$1045</f>
        <v>0</v>
      </c>
      <c r="J17" s="34">
        <f>'[1]13'!Y$1045</f>
        <v>0</v>
      </c>
      <c r="K17" s="36">
        <f>'[1]13'!AA$1045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'[1]13'!C$1048</f>
        <v>23.554659999999998</v>
      </c>
      <c r="D18" s="23">
        <f>'[1]13'!D$1048</f>
        <v>22</v>
      </c>
      <c r="E18" s="23">
        <f>'[1]13'!E$1048</f>
        <v>0</v>
      </c>
      <c r="F18" s="24">
        <f>'[1]13'!F$1048</f>
        <v>44.16</v>
      </c>
      <c r="G18" s="23">
        <f>'[1]13'!G$1048</f>
        <v>44.16</v>
      </c>
      <c r="H18" s="25">
        <f>'[1]13'!H$1048</f>
        <v>44</v>
      </c>
      <c r="I18" s="23">
        <f>'[1]13'!P$1048</f>
        <v>45.4004399999979</v>
      </c>
      <c r="J18" s="23">
        <f>'[1]13'!Y$1048</f>
        <v>48.227863319997738</v>
      </c>
      <c r="K18" s="25">
        <f>'[1]13'!AA$1048</f>
        <v>50.639256485997628</v>
      </c>
    </row>
    <row r="19" spans="1:11" s="15" customFormat="1" ht="12.75" customHeight="1" x14ac:dyDescent="0.2">
      <c r="A19" s="21"/>
      <c r="B19" s="22" t="s">
        <v>38</v>
      </c>
      <c r="C19" s="24">
        <f>'[1]13'!C$1051</f>
        <v>0</v>
      </c>
      <c r="D19" s="23">
        <f>'[1]13'!D$1051</f>
        <v>0</v>
      </c>
      <c r="E19" s="23">
        <f>'[1]13'!E$1051</f>
        <v>0</v>
      </c>
      <c r="F19" s="24">
        <f>'[1]13'!F$1051</f>
        <v>0</v>
      </c>
      <c r="G19" s="23">
        <f>'[1]13'!G$1051</f>
        <v>0</v>
      </c>
      <c r="H19" s="25">
        <f>'[1]13'!H$1051</f>
        <v>0</v>
      </c>
      <c r="I19" s="23">
        <f>'[1]13'!P$1051</f>
        <v>0</v>
      </c>
      <c r="J19" s="23">
        <f>'[1]13'!Y$1051</f>
        <v>0</v>
      </c>
      <c r="K19" s="25">
        <f>'[1]13'!AA$1051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'[1]13'!C$1052</f>
        <v>0</v>
      </c>
      <c r="D20" s="23">
        <f>'[1]13'!D$1052</f>
        <v>0</v>
      </c>
      <c r="E20" s="23">
        <f>'[1]13'!E$1052</f>
        <v>0</v>
      </c>
      <c r="F20" s="24">
        <f>'[1]13'!F$1052</f>
        <v>0</v>
      </c>
      <c r="G20" s="23">
        <f>'[1]13'!G$1052</f>
        <v>0</v>
      </c>
      <c r="H20" s="25">
        <f>'[1]13'!H$1052</f>
        <v>0</v>
      </c>
      <c r="I20" s="23">
        <f>'[1]13'!P$1052</f>
        <v>0</v>
      </c>
      <c r="J20" s="23">
        <f>'[1]13'!Y$1052</f>
        <v>0</v>
      </c>
      <c r="K20" s="25">
        <f>'[1]13'!AA$1052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'[1]13'!C$1053</f>
        <v>0</v>
      </c>
      <c r="D21" s="23">
        <f>'[1]13'!D$1053</f>
        <v>0</v>
      </c>
      <c r="E21" s="23">
        <f>'[1]13'!E$1053</f>
        <v>0</v>
      </c>
      <c r="F21" s="24">
        <f>'[1]13'!F$1053</f>
        <v>0</v>
      </c>
      <c r="G21" s="23">
        <f>'[1]13'!G$1053</f>
        <v>0</v>
      </c>
      <c r="H21" s="25">
        <f>'[1]13'!H$1053</f>
        <v>0</v>
      </c>
      <c r="I21" s="23">
        <f>'[1]13'!P$1053</f>
        <v>0</v>
      </c>
      <c r="J21" s="23">
        <f>'[1]13'!Y$1053</f>
        <v>0</v>
      </c>
      <c r="K21" s="25">
        <f>'[1]13'!AA$1053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'[1]13'!C$1054</f>
        <v>0</v>
      </c>
      <c r="D22" s="23">
        <f>'[1]13'!D$1054</f>
        <v>0</v>
      </c>
      <c r="E22" s="23">
        <f>'[1]13'!E$1054</f>
        <v>0</v>
      </c>
      <c r="F22" s="24">
        <f>'[1]13'!F$1054</f>
        <v>0</v>
      </c>
      <c r="G22" s="23">
        <f>'[1]13'!G$1054</f>
        <v>0</v>
      </c>
      <c r="H22" s="25">
        <f>'[1]13'!H$1054</f>
        <v>0</v>
      </c>
      <c r="I22" s="23">
        <f>'[1]13'!P$1054</f>
        <v>0</v>
      </c>
      <c r="J22" s="23">
        <f>'[1]13'!Y$1054</f>
        <v>0</v>
      </c>
      <c r="K22" s="25">
        <f>'[1]13'!AA$1054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'[1]13'!C$1055</f>
        <v>0</v>
      </c>
      <c r="D23" s="39">
        <f>'[1]13'!D$1055</f>
        <v>0</v>
      </c>
      <c r="E23" s="39">
        <f>'[1]13'!E$1055</f>
        <v>0</v>
      </c>
      <c r="F23" s="38">
        <f>'[1]13'!F$1055</f>
        <v>0</v>
      </c>
      <c r="G23" s="39">
        <f>'[1]13'!G$1055</f>
        <v>0</v>
      </c>
      <c r="H23" s="40">
        <f>'[1]13'!H$1055</f>
        <v>0</v>
      </c>
      <c r="I23" s="39">
        <f>'[1]13'!P$1055</f>
        <v>0</v>
      </c>
      <c r="J23" s="39">
        <f>'[1]13'!Y$1055</f>
        <v>0</v>
      </c>
      <c r="K23" s="40">
        <f>'[1]13'!AA$1055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'[1]13'!C$1056</f>
        <v>0</v>
      </c>
      <c r="D24" s="52">
        <f>'[1]13'!D$1056</f>
        <v>0</v>
      </c>
      <c r="E24" s="52">
        <f>'[1]13'!E$1056</f>
        <v>0</v>
      </c>
      <c r="F24" s="53">
        <f>'[1]13'!F$1056</f>
        <v>0</v>
      </c>
      <c r="G24" s="52">
        <f>'[1]13'!G$1056</f>
        <v>0</v>
      </c>
      <c r="H24" s="54">
        <f>'[1]13'!H$1056</f>
        <v>0</v>
      </c>
      <c r="I24" s="52">
        <f>'[1]13'!P$1056</f>
        <v>0</v>
      </c>
      <c r="J24" s="52">
        <f>'[1]13'!Y$1056</f>
        <v>0</v>
      </c>
      <c r="K24" s="52">
        <f>'[1]13'!AA$1056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9168.5608699999993</v>
      </c>
      <c r="D26" s="28">
        <f t="shared" ref="D26:K26" si="3">+D4+D8+D16+D24</f>
        <v>17175</v>
      </c>
      <c r="E26" s="28">
        <f t="shared" si="3"/>
        <v>9487.0089399999997</v>
      </c>
      <c r="F26" s="29">
        <f t="shared" si="3"/>
        <v>10674.299800000001</v>
      </c>
      <c r="G26" s="28">
        <f t="shared" si="3"/>
        <v>10674.299800000001</v>
      </c>
      <c r="H26" s="30">
        <f t="shared" si="3"/>
        <v>10674</v>
      </c>
      <c r="I26" s="28">
        <f t="shared" si="3"/>
        <v>11233.380656199999</v>
      </c>
      <c r="J26" s="28">
        <f t="shared" si="3"/>
        <v>14925.960430978597</v>
      </c>
      <c r="K26" s="28">
        <f t="shared" si="3"/>
        <v>17672.258452527527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PROPER('[1]13'!$B$15)</f>
        <v>Table 29: Summary of payments and estimates by sub-programme: Structured Agricultural Education And  Training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'[1]13'!$B1103</f>
        <v xml:space="preserve">1. Higher Education and Training </v>
      </c>
      <c r="C4" s="23">
        <f>'[1]13'!$C1103</f>
        <v>54694.441490000019</v>
      </c>
      <c r="D4" s="23">
        <f>'[1]13'!$D1103</f>
        <v>59740</v>
      </c>
      <c r="E4" s="23">
        <f>'[1]13'!$E1103</f>
        <v>64197</v>
      </c>
      <c r="F4" s="35">
        <f>'[1]13'!$F1103</f>
        <v>75155</v>
      </c>
      <c r="G4" s="34">
        <f>'[1]13'!$G1103</f>
        <v>73075</v>
      </c>
      <c r="H4" s="36">
        <f>'[1]13'!$H1103</f>
        <v>73075</v>
      </c>
      <c r="I4" s="23">
        <f>'[1]13'!$P1103</f>
        <v>63348.459780000005</v>
      </c>
      <c r="J4" s="23">
        <f>'[1]13'!$Y1103</f>
        <v>69695.102148339996</v>
      </c>
      <c r="K4" s="23">
        <f>'[1]13'!$AA1103</f>
        <v>74180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'[1]13'!$B1104</f>
        <v>2. Further Education and Training(FET)</v>
      </c>
      <c r="C5" s="23">
        <f>'[1]13'!$C1104</f>
        <v>0</v>
      </c>
      <c r="D5" s="23">
        <f>'[1]13'!$D1104</f>
        <v>0</v>
      </c>
      <c r="E5" s="23">
        <f>'[1]13'!$E1104</f>
        <v>11901</v>
      </c>
      <c r="F5" s="24">
        <f>'[1]13'!$F1104</f>
        <v>12348</v>
      </c>
      <c r="G5" s="23">
        <f>'[1]13'!$G1104</f>
        <v>12348</v>
      </c>
      <c r="H5" s="25">
        <f>'[1]13'!$H1104</f>
        <v>0</v>
      </c>
      <c r="I5" s="23">
        <f>'[1]13'!$P1104</f>
        <v>21055</v>
      </c>
      <c r="J5" s="23">
        <f>'[1]13'!$Y1104</f>
        <v>24722.6</v>
      </c>
      <c r="K5" s="23">
        <f>'[1]13'!$AA1104</f>
        <v>25958.63</v>
      </c>
      <c r="Z5" s="16">
        <f t="shared" si="0"/>
        <v>1</v>
      </c>
      <c r="AA5" s="27">
        <v>29</v>
      </c>
    </row>
    <row r="6" spans="1:27" s="15" customFormat="1" ht="12.75" hidden="1" customHeight="1" x14ac:dyDescent="0.2">
      <c r="A6" s="21"/>
      <c r="B6" s="59" t="str">
        <f>"3. " &amp; '[1]13'!$B1105</f>
        <v>3. 0</v>
      </c>
      <c r="C6" s="23">
        <f>'[1]13'!$C1105</f>
        <v>0</v>
      </c>
      <c r="D6" s="23">
        <f>'[1]13'!$D1105</f>
        <v>0</v>
      </c>
      <c r="E6" s="23">
        <f>'[1]13'!$E1105</f>
        <v>0</v>
      </c>
      <c r="F6" s="24">
        <f>'[1]13'!$F1105</f>
        <v>0</v>
      </c>
      <c r="G6" s="23">
        <f>'[1]13'!$G1105</f>
        <v>0</v>
      </c>
      <c r="H6" s="25">
        <f>'[1]13'!$H1105</f>
        <v>0</v>
      </c>
      <c r="I6" s="23">
        <f>'[1]13'!$P1105</f>
        <v>0</v>
      </c>
      <c r="J6" s="23">
        <f>'[1]13'!$Y1105</f>
        <v>0</v>
      </c>
      <c r="K6" s="23">
        <f>'[1]13'!$AA1105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'[1]13'!$B1106</f>
        <v>4. 0</v>
      </c>
      <c r="C7" s="23">
        <f>'[1]13'!$C1106</f>
        <v>0</v>
      </c>
      <c r="D7" s="23">
        <f>'[1]13'!$D1106</f>
        <v>0</v>
      </c>
      <c r="E7" s="23">
        <f>'[1]13'!$E1106</f>
        <v>0</v>
      </c>
      <c r="F7" s="24">
        <f>'[1]13'!$F1106</f>
        <v>0</v>
      </c>
      <c r="G7" s="23">
        <f>'[1]13'!$G1106</f>
        <v>0</v>
      </c>
      <c r="H7" s="25">
        <f>'[1]13'!$H1106</f>
        <v>0</v>
      </c>
      <c r="I7" s="23">
        <f>'[1]13'!$P1106</f>
        <v>0</v>
      </c>
      <c r="J7" s="23">
        <f>'[1]13'!$Y1106</f>
        <v>0</v>
      </c>
      <c r="K7" s="23">
        <f>'[1]13'!$AA1106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'[1]13'!$B1107</f>
        <v>5. 0</v>
      </c>
      <c r="C8" s="23">
        <f>'[1]13'!$C1107</f>
        <v>0</v>
      </c>
      <c r="D8" s="23">
        <f>'[1]13'!$D1107</f>
        <v>0</v>
      </c>
      <c r="E8" s="23">
        <f>'[1]13'!$E1107</f>
        <v>0</v>
      </c>
      <c r="F8" s="24">
        <f>'[1]13'!$F1107</f>
        <v>0</v>
      </c>
      <c r="G8" s="23">
        <f>'[1]13'!$G1107</f>
        <v>0</v>
      </c>
      <c r="H8" s="25">
        <f>'[1]13'!$H1107</f>
        <v>0</v>
      </c>
      <c r="I8" s="23">
        <f>'[1]13'!$P1107</f>
        <v>0</v>
      </c>
      <c r="J8" s="23">
        <f>'[1]13'!$Y1107</f>
        <v>0</v>
      </c>
      <c r="K8" s="23">
        <f>'[1]13'!$AA1107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'[1]13'!$B1108</f>
        <v>6. 0</v>
      </c>
      <c r="C9" s="23">
        <f>'[1]13'!$C1108</f>
        <v>0</v>
      </c>
      <c r="D9" s="23">
        <f>'[1]13'!$D1108</f>
        <v>0</v>
      </c>
      <c r="E9" s="23">
        <f>'[1]13'!$E1108</f>
        <v>0</v>
      </c>
      <c r="F9" s="24">
        <f>'[1]13'!$F1108</f>
        <v>0</v>
      </c>
      <c r="G9" s="23">
        <f>'[1]13'!$G1108</f>
        <v>0</v>
      </c>
      <c r="H9" s="25">
        <f>'[1]13'!$H1108</f>
        <v>0</v>
      </c>
      <c r="I9" s="23">
        <f>'[1]13'!$P1108</f>
        <v>0</v>
      </c>
      <c r="J9" s="23">
        <f>'[1]13'!$Y1108</f>
        <v>0</v>
      </c>
      <c r="K9" s="23">
        <f>'[1]13'!$AA1108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'[1]13'!$B1109</f>
        <v>7. 0</v>
      </c>
      <c r="C10" s="23">
        <f>'[1]13'!$C1109</f>
        <v>0</v>
      </c>
      <c r="D10" s="23">
        <f>'[1]13'!$D1109</f>
        <v>0</v>
      </c>
      <c r="E10" s="23">
        <f>'[1]13'!$E1109</f>
        <v>0</v>
      </c>
      <c r="F10" s="24">
        <f>'[1]13'!$F1109</f>
        <v>0</v>
      </c>
      <c r="G10" s="23">
        <f>'[1]13'!$G1109</f>
        <v>0</v>
      </c>
      <c r="H10" s="25">
        <f>'[1]13'!$H1109</f>
        <v>0</v>
      </c>
      <c r="I10" s="23">
        <f>'[1]13'!$P1109</f>
        <v>0</v>
      </c>
      <c r="J10" s="23">
        <f>'[1]13'!$Y1109</f>
        <v>0</v>
      </c>
      <c r="K10" s="23">
        <f>'[1]13'!$AA1109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'[1]13'!$B1110</f>
        <v>8. 0</v>
      </c>
      <c r="C11" s="23">
        <f>'[1]13'!$C1110</f>
        <v>0</v>
      </c>
      <c r="D11" s="23">
        <f>'[1]13'!$D1110</f>
        <v>0</v>
      </c>
      <c r="E11" s="23">
        <f>'[1]13'!$E1110</f>
        <v>0</v>
      </c>
      <c r="F11" s="24">
        <f>'[1]13'!$F1110</f>
        <v>0</v>
      </c>
      <c r="G11" s="23">
        <f>'[1]13'!$G1110</f>
        <v>0</v>
      </c>
      <c r="H11" s="25">
        <f>'[1]13'!$H1110</f>
        <v>0</v>
      </c>
      <c r="I11" s="23">
        <f>'[1]13'!$P1110</f>
        <v>0</v>
      </c>
      <c r="J11" s="23">
        <f>'[1]13'!$Y1110</f>
        <v>0</v>
      </c>
      <c r="K11" s="23">
        <f>'[1]13'!$AA1110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'[1]13'!$B1111</f>
        <v>9. 0</v>
      </c>
      <c r="C12" s="23">
        <f>'[1]13'!$C1111</f>
        <v>0</v>
      </c>
      <c r="D12" s="23">
        <f>'[1]13'!$D1111</f>
        <v>0</v>
      </c>
      <c r="E12" s="23">
        <f>'[1]13'!$E1111</f>
        <v>0</v>
      </c>
      <c r="F12" s="24">
        <f>'[1]13'!$F1111</f>
        <v>0</v>
      </c>
      <c r="G12" s="23">
        <f>'[1]13'!$G1111</f>
        <v>0</v>
      </c>
      <c r="H12" s="25">
        <f>'[1]13'!$H1111</f>
        <v>0</v>
      </c>
      <c r="I12" s="23">
        <f>'[1]13'!$P1111</f>
        <v>0</v>
      </c>
      <c r="J12" s="23">
        <f>'[1]13'!$Y1111</f>
        <v>0</v>
      </c>
      <c r="K12" s="23">
        <f>'[1]13'!$AA1111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'[1]13'!$B1112</f>
        <v>10. 0</v>
      </c>
      <c r="C13" s="23">
        <f>'[1]13'!$C1112</f>
        <v>0</v>
      </c>
      <c r="D13" s="23">
        <f>'[1]13'!$D1112</f>
        <v>0</v>
      </c>
      <c r="E13" s="23">
        <f>'[1]13'!$E1112</f>
        <v>0</v>
      </c>
      <c r="F13" s="24">
        <f>'[1]13'!$F1112</f>
        <v>0</v>
      </c>
      <c r="G13" s="23">
        <f>'[1]13'!$G1112</f>
        <v>0</v>
      </c>
      <c r="H13" s="25">
        <f>'[1]13'!$H1112</f>
        <v>0</v>
      </c>
      <c r="I13" s="23">
        <f>'[1]13'!$P1112</f>
        <v>0</v>
      </c>
      <c r="J13" s="23">
        <f>'[1]13'!$Y1112</f>
        <v>0</v>
      </c>
      <c r="K13" s="23">
        <f>'[1]13'!$AA1112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'[1]13'!$B1113</f>
        <v>11. 0</v>
      </c>
      <c r="C14" s="23">
        <f>'[1]13'!$C1113</f>
        <v>0</v>
      </c>
      <c r="D14" s="23">
        <f>'[1]13'!$D1113</f>
        <v>0</v>
      </c>
      <c r="E14" s="23">
        <f>'[1]13'!$E1113</f>
        <v>0</v>
      </c>
      <c r="F14" s="24">
        <f>'[1]13'!$F1113</f>
        <v>0</v>
      </c>
      <c r="G14" s="23">
        <f>'[1]13'!$G1113</f>
        <v>0</v>
      </c>
      <c r="H14" s="25">
        <f>'[1]13'!$H1113</f>
        <v>0</v>
      </c>
      <c r="I14" s="23">
        <f>'[1]13'!$P1113</f>
        <v>0</v>
      </c>
      <c r="J14" s="23">
        <f>'[1]13'!$Y1113</f>
        <v>0</v>
      </c>
      <c r="K14" s="23">
        <f>'[1]13'!$AA1113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'[1]13'!$B1114</f>
        <v>12. 0</v>
      </c>
      <c r="C15" s="23">
        <f>'[1]13'!$C1114</f>
        <v>0</v>
      </c>
      <c r="D15" s="23">
        <f>'[1]13'!$D1114</f>
        <v>0</v>
      </c>
      <c r="E15" s="23">
        <f>'[1]13'!$E1114</f>
        <v>0</v>
      </c>
      <c r="F15" s="24">
        <f>'[1]13'!$F1114</f>
        <v>0</v>
      </c>
      <c r="G15" s="23">
        <f>'[1]13'!$G1114</f>
        <v>0</v>
      </c>
      <c r="H15" s="25">
        <f>'[1]13'!$H1114</f>
        <v>0</v>
      </c>
      <c r="I15" s="23">
        <f>'[1]13'!$P1114</f>
        <v>0</v>
      </c>
      <c r="J15" s="23">
        <f>'[1]13'!$Y1114</f>
        <v>0</v>
      </c>
      <c r="K15" s="23">
        <f>'[1]13'!$AA1114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'[1]13'!$B1115</f>
        <v>13. 0</v>
      </c>
      <c r="C16" s="23">
        <f>'[1]13'!$C1115</f>
        <v>0</v>
      </c>
      <c r="D16" s="23">
        <f>'[1]13'!$D1115</f>
        <v>0</v>
      </c>
      <c r="E16" s="23">
        <f>'[1]13'!$E1115</f>
        <v>0</v>
      </c>
      <c r="F16" s="24">
        <f>'[1]13'!$F1115</f>
        <v>0</v>
      </c>
      <c r="G16" s="23">
        <f>'[1]13'!$G1115</f>
        <v>0</v>
      </c>
      <c r="H16" s="25">
        <f>'[1]13'!$H1115</f>
        <v>0</v>
      </c>
      <c r="I16" s="23">
        <f>'[1]13'!$P1115</f>
        <v>0</v>
      </c>
      <c r="J16" s="23">
        <f>'[1]13'!$Y1115</f>
        <v>0</v>
      </c>
      <c r="K16" s="23">
        <f>'[1]13'!$AA1115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'[1]13'!$B1116</f>
        <v>14. 0</v>
      </c>
      <c r="C17" s="23">
        <f>'[1]13'!$C1116</f>
        <v>0</v>
      </c>
      <c r="D17" s="23">
        <f>'[1]13'!$D1116</f>
        <v>0</v>
      </c>
      <c r="E17" s="23">
        <f>'[1]13'!$E1116</f>
        <v>0</v>
      </c>
      <c r="F17" s="24">
        <f>'[1]13'!$F1116</f>
        <v>0</v>
      </c>
      <c r="G17" s="23">
        <f>'[1]13'!$G1116</f>
        <v>0</v>
      </c>
      <c r="H17" s="25">
        <f>'[1]13'!$H1116</f>
        <v>0</v>
      </c>
      <c r="I17" s="23">
        <f>'[1]13'!$P1116</f>
        <v>0</v>
      </c>
      <c r="J17" s="23">
        <f>'[1]13'!$Y1116</f>
        <v>0</v>
      </c>
      <c r="K17" s="23">
        <f>'[1]13'!$AA1116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'[1]13'!$B1117</f>
        <v>15. 0</v>
      </c>
      <c r="C18" s="23">
        <f>'[1]13'!$C1117</f>
        <v>0</v>
      </c>
      <c r="D18" s="23">
        <f>'[1]13'!$D1117</f>
        <v>0</v>
      </c>
      <c r="E18" s="23">
        <f>'[1]13'!$E1117</f>
        <v>0</v>
      </c>
      <c r="F18" s="24">
        <f>'[1]13'!$F1117</f>
        <v>0</v>
      </c>
      <c r="G18" s="23">
        <f>'[1]13'!$G1117</f>
        <v>0</v>
      </c>
      <c r="H18" s="25">
        <f>'[1]13'!$H1117</f>
        <v>0</v>
      </c>
      <c r="I18" s="23">
        <f>'[1]13'!$P1117</f>
        <v>0</v>
      </c>
      <c r="J18" s="23">
        <f>'[1]13'!$Y1117</f>
        <v>0</v>
      </c>
      <c r="K18" s="23">
        <f>'[1]13'!$AA1117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54694.441490000019</v>
      </c>
      <c r="D19" s="28">
        <f t="shared" ref="D19:K19" si="1">SUM(D4:D18)</f>
        <v>59740</v>
      </c>
      <c r="E19" s="28">
        <f t="shared" si="1"/>
        <v>76098</v>
      </c>
      <c r="F19" s="29">
        <f t="shared" si="1"/>
        <v>87503</v>
      </c>
      <c r="G19" s="28">
        <f t="shared" si="1"/>
        <v>85423</v>
      </c>
      <c r="H19" s="30">
        <f t="shared" si="1"/>
        <v>73075</v>
      </c>
      <c r="I19" s="28">
        <f t="shared" si="1"/>
        <v>84403.459780000005</v>
      </c>
      <c r="J19" s="28">
        <f t="shared" si="1"/>
        <v>94417.702148340002</v>
      </c>
      <c r="K19" s="28">
        <f t="shared" si="1"/>
        <v>100138.63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'[1]13'!$B$15)</f>
        <v>Table 30: Summary of payments and estimates by economic classification: Structured Agricultural Education And  Training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54457.794679999992</v>
      </c>
      <c r="D4" s="52">
        <f t="shared" ref="D4:K4" si="0">SUM(D5:D7)</f>
        <v>59209</v>
      </c>
      <c r="E4" s="52">
        <f t="shared" si="0"/>
        <v>75094.950259999998</v>
      </c>
      <c r="F4" s="53">
        <f t="shared" si="0"/>
        <v>80207.899999999994</v>
      </c>
      <c r="G4" s="52">
        <f t="shared" si="0"/>
        <v>77581.900000000009</v>
      </c>
      <c r="H4" s="54">
        <f t="shared" si="0"/>
        <v>67798</v>
      </c>
      <c r="I4" s="52">
        <f t="shared" si="0"/>
        <v>84002.699500000002</v>
      </c>
      <c r="J4" s="52">
        <f t="shared" si="0"/>
        <v>93997.107818600009</v>
      </c>
      <c r="K4" s="52">
        <f t="shared" si="0"/>
        <v>99696.963209530019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'[1]13'!C$1125</f>
        <v>38322.933659999995</v>
      </c>
      <c r="D5" s="34">
        <f>'[1]13'!D$1125</f>
        <v>40755</v>
      </c>
      <c r="E5" s="34">
        <f>'[1]13'!E$1125</f>
        <v>42402.750260000001</v>
      </c>
      <c r="F5" s="35">
        <f>'[1]13'!F$1125</f>
        <v>46029</v>
      </c>
      <c r="G5" s="34">
        <f>'[1]13'!G$1125</f>
        <v>45529</v>
      </c>
      <c r="H5" s="36">
        <f>'[1]13'!H$1125</f>
        <v>45529</v>
      </c>
      <c r="I5" s="34">
        <f>'[1]13'!P$1125</f>
        <v>56038.432000000001</v>
      </c>
      <c r="J5" s="34">
        <f>'[1]13'!Y$1125</f>
        <v>58913.968896000006</v>
      </c>
      <c r="K5" s="36">
        <f>'[1]13'!AA$1125</f>
        <v>62859.667340800006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'[1]13'!C$1128</f>
        <v>16134.861019999998</v>
      </c>
      <c r="D6" s="23">
        <f>'[1]13'!D$1128</f>
        <v>18450</v>
      </c>
      <c r="E6" s="23">
        <f>'[1]13'!E$1128</f>
        <v>32689.200000000001</v>
      </c>
      <c r="F6" s="24">
        <f>'[1]13'!F$1128</f>
        <v>34178.9</v>
      </c>
      <c r="G6" s="23">
        <f>'[1]13'!G$1128</f>
        <v>32052.900000000005</v>
      </c>
      <c r="H6" s="25">
        <f>'[1]13'!H$1128</f>
        <v>22269</v>
      </c>
      <c r="I6" s="23">
        <f>'[1]13'!P$1128</f>
        <v>27964.267499999998</v>
      </c>
      <c r="J6" s="23">
        <f>'[1]13'!Y$1128</f>
        <v>35083.138922600003</v>
      </c>
      <c r="K6" s="25">
        <f>'[1]13'!AA$1128</f>
        <v>36837.295868730005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'[1]13'!C$1167</f>
        <v>0</v>
      </c>
      <c r="D7" s="39">
        <f>'[1]13'!D$1167</f>
        <v>4</v>
      </c>
      <c r="E7" s="39">
        <f>'[1]13'!E$1167</f>
        <v>3</v>
      </c>
      <c r="F7" s="38">
        <f>'[1]13'!F$1167</f>
        <v>0</v>
      </c>
      <c r="G7" s="39">
        <f>'[1]13'!G$1167</f>
        <v>0</v>
      </c>
      <c r="H7" s="40">
        <f>'[1]13'!H$1167</f>
        <v>0</v>
      </c>
      <c r="I7" s="39">
        <f>'[1]13'!P$1167</f>
        <v>0</v>
      </c>
      <c r="J7" s="39">
        <f>'[1]13'!Y$1167</f>
        <v>0</v>
      </c>
      <c r="K7" s="40">
        <f>'[1]13'!AA$1167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360</v>
      </c>
      <c r="E8" s="52">
        <f t="shared" si="1"/>
        <v>54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'[1]13'!C$1171</f>
        <v>0</v>
      </c>
      <c r="D9" s="34">
        <f>'[1]13'!D$1171</f>
        <v>0</v>
      </c>
      <c r="E9" s="34">
        <f>'[1]13'!E$1171</f>
        <v>0</v>
      </c>
      <c r="F9" s="35">
        <f>'[1]13'!F$1171</f>
        <v>0</v>
      </c>
      <c r="G9" s="34">
        <f>'[1]13'!G$1171</f>
        <v>0</v>
      </c>
      <c r="H9" s="36">
        <f>'[1]13'!H$1171</f>
        <v>0</v>
      </c>
      <c r="I9" s="34">
        <f>'[1]13'!P$1171</f>
        <v>0</v>
      </c>
      <c r="J9" s="34">
        <f>'[1]13'!Y$1171</f>
        <v>0</v>
      </c>
      <c r="K9" s="36">
        <f>'[1]13'!AA$1171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'[1]13'!C$1178</f>
        <v>0</v>
      </c>
      <c r="D10" s="23">
        <f>'[1]13'!D$1178</f>
        <v>0</v>
      </c>
      <c r="E10" s="23">
        <f>'[1]13'!E$1178</f>
        <v>0</v>
      </c>
      <c r="F10" s="24">
        <f>'[1]13'!F$1178</f>
        <v>0</v>
      </c>
      <c r="G10" s="23">
        <f>'[1]13'!G$1178</f>
        <v>0</v>
      </c>
      <c r="H10" s="25">
        <f>'[1]13'!H$1178</f>
        <v>0</v>
      </c>
      <c r="I10" s="23">
        <f>'[1]13'!P$1178</f>
        <v>0</v>
      </c>
      <c r="J10" s="23">
        <f>'[1]13'!Y$1178</f>
        <v>0</v>
      </c>
      <c r="K10" s="25">
        <f>'[1]13'!AA$1178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'[1]13'!C$1181</f>
        <v>0</v>
      </c>
      <c r="D11" s="23">
        <f>'[1]13'!D$1181</f>
        <v>0</v>
      </c>
      <c r="E11" s="23">
        <f>'[1]13'!E$1181</f>
        <v>0</v>
      </c>
      <c r="F11" s="24">
        <f>'[1]13'!F$1181</f>
        <v>0</v>
      </c>
      <c r="G11" s="23">
        <f>'[1]13'!G$1181</f>
        <v>0</v>
      </c>
      <c r="H11" s="25">
        <f>'[1]13'!H$1181</f>
        <v>0</v>
      </c>
      <c r="I11" s="23">
        <f>'[1]13'!P$1181</f>
        <v>0</v>
      </c>
      <c r="J11" s="23">
        <f>'[1]13'!Y$1181</f>
        <v>0</v>
      </c>
      <c r="K11" s="25">
        <f>'[1]13'!AA$1181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'[1]13'!C$1182</f>
        <v>0</v>
      </c>
      <c r="D12" s="23">
        <f>'[1]13'!D$1182</f>
        <v>0</v>
      </c>
      <c r="E12" s="23">
        <f>'[1]13'!E$1182</f>
        <v>0</v>
      </c>
      <c r="F12" s="24">
        <f>'[1]13'!F$1182</f>
        <v>0</v>
      </c>
      <c r="G12" s="23">
        <f>'[1]13'!G$1182</f>
        <v>0</v>
      </c>
      <c r="H12" s="25">
        <f>'[1]13'!H$1182</f>
        <v>0</v>
      </c>
      <c r="I12" s="23">
        <f>'[1]13'!P$1182</f>
        <v>0</v>
      </c>
      <c r="J12" s="23">
        <f>'[1]13'!Y$1182</f>
        <v>0</v>
      </c>
      <c r="K12" s="25">
        <f>'[1]13'!AA$1182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'[1]13'!C$1183</f>
        <v>0</v>
      </c>
      <c r="D13" s="23">
        <f>'[1]13'!D$1183</f>
        <v>0</v>
      </c>
      <c r="E13" s="23">
        <f>'[1]13'!E$1183</f>
        <v>0</v>
      </c>
      <c r="F13" s="24">
        <f>'[1]13'!F$1183</f>
        <v>0</v>
      </c>
      <c r="G13" s="23">
        <f>'[1]13'!G$1183</f>
        <v>0</v>
      </c>
      <c r="H13" s="25">
        <f>'[1]13'!H$1183</f>
        <v>0</v>
      </c>
      <c r="I13" s="23">
        <f>'[1]13'!P$1183</f>
        <v>0</v>
      </c>
      <c r="J13" s="23">
        <f>'[1]13'!Y$1183</f>
        <v>0</v>
      </c>
      <c r="K13" s="25">
        <f>'[1]13'!AA$1183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'[1]13'!C$1190</f>
        <v>0</v>
      </c>
      <c r="D14" s="23">
        <f>'[1]13'!D$1190</f>
        <v>0</v>
      </c>
      <c r="E14" s="23">
        <f>'[1]13'!E$1190</f>
        <v>0</v>
      </c>
      <c r="F14" s="24">
        <f>'[1]13'!F$1190</f>
        <v>0</v>
      </c>
      <c r="G14" s="23">
        <f>'[1]13'!G$1190</f>
        <v>0</v>
      </c>
      <c r="H14" s="25">
        <f>'[1]13'!H$1190</f>
        <v>0</v>
      </c>
      <c r="I14" s="23">
        <f>'[1]13'!P$1190</f>
        <v>0</v>
      </c>
      <c r="J14" s="23">
        <f>'[1]13'!Y$1190</f>
        <v>0</v>
      </c>
      <c r="K14" s="25">
        <f>'[1]13'!AA$1190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'[1]13'!C$1191</f>
        <v>0</v>
      </c>
      <c r="D15" s="39">
        <f>'[1]13'!D$1191</f>
        <v>360</v>
      </c>
      <c r="E15" s="39">
        <f>'[1]13'!E$1191</f>
        <v>54</v>
      </c>
      <c r="F15" s="38">
        <f>'[1]13'!F$1191</f>
        <v>0</v>
      </c>
      <c r="G15" s="39">
        <f>'[1]13'!G$1191</f>
        <v>0</v>
      </c>
      <c r="H15" s="40">
        <f>'[1]13'!H$1191</f>
        <v>0</v>
      </c>
      <c r="I15" s="39">
        <f>'[1]13'!P$1191</f>
        <v>0</v>
      </c>
      <c r="J15" s="39">
        <f>'[1]13'!Y$1191</f>
        <v>0</v>
      </c>
      <c r="K15" s="40">
        <f>'[1]13'!AA$1191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236.6</v>
      </c>
      <c r="D16" s="52">
        <f t="shared" ref="D16:K16" si="2">SUM(D17:D23)</f>
        <v>171</v>
      </c>
      <c r="E16" s="52">
        <f t="shared" si="2"/>
        <v>949</v>
      </c>
      <c r="F16" s="53">
        <f t="shared" si="2"/>
        <v>7295.1</v>
      </c>
      <c r="G16" s="52">
        <f t="shared" si="2"/>
        <v>7841.1</v>
      </c>
      <c r="H16" s="54">
        <f t="shared" si="2"/>
        <v>5277</v>
      </c>
      <c r="I16" s="52">
        <f t="shared" si="2"/>
        <v>400.8</v>
      </c>
      <c r="J16" s="52">
        <f t="shared" si="2"/>
        <v>420.6</v>
      </c>
      <c r="K16" s="52">
        <f t="shared" si="2"/>
        <v>441.63000000000005</v>
      </c>
    </row>
    <row r="17" spans="1:11" s="15" customFormat="1" ht="12.75" customHeight="1" x14ac:dyDescent="0.2">
      <c r="A17" s="21"/>
      <c r="B17" s="22" t="s">
        <v>36</v>
      </c>
      <c r="C17" s="35">
        <f>'[1]13'!C$1195</f>
        <v>0</v>
      </c>
      <c r="D17" s="34">
        <f>'[1]13'!D$1195</f>
        <v>0</v>
      </c>
      <c r="E17" s="34">
        <f>'[1]13'!E$1195</f>
        <v>0</v>
      </c>
      <c r="F17" s="35">
        <f>'[1]13'!F$1195</f>
        <v>0</v>
      </c>
      <c r="G17" s="34">
        <f>'[1]13'!G$1195</f>
        <v>0</v>
      </c>
      <c r="H17" s="36">
        <f>'[1]13'!H$1195</f>
        <v>0</v>
      </c>
      <c r="I17" s="34">
        <f>'[1]13'!P$1195</f>
        <v>0</v>
      </c>
      <c r="J17" s="34">
        <f>'[1]13'!Y$1195</f>
        <v>0</v>
      </c>
      <c r="K17" s="36">
        <f>'[1]13'!AA$1195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'[1]13'!C$1198</f>
        <v>236.6</v>
      </c>
      <c r="D18" s="23">
        <f>'[1]13'!D$1198</f>
        <v>171</v>
      </c>
      <c r="E18" s="23">
        <f>'[1]13'!E$1198</f>
        <v>949</v>
      </c>
      <c r="F18" s="24">
        <f>'[1]13'!F$1198</f>
        <v>7295.1</v>
      </c>
      <c r="G18" s="23">
        <f>'[1]13'!G$1198</f>
        <v>7841.1</v>
      </c>
      <c r="H18" s="25">
        <f>'[1]13'!H$1198</f>
        <v>5277</v>
      </c>
      <c r="I18" s="23">
        <f>'[1]13'!P$1198</f>
        <v>400.8</v>
      </c>
      <c r="J18" s="23">
        <f>'[1]13'!Y$1198</f>
        <v>420.6</v>
      </c>
      <c r="K18" s="25">
        <f>'[1]13'!AA$1198</f>
        <v>441.63000000000005</v>
      </c>
    </row>
    <row r="19" spans="1:11" s="15" customFormat="1" ht="12.75" customHeight="1" x14ac:dyDescent="0.2">
      <c r="A19" s="21"/>
      <c r="B19" s="22" t="s">
        <v>38</v>
      </c>
      <c r="C19" s="24">
        <f>'[1]13'!C$1201</f>
        <v>0</v>
      </c>
      <c r="D19" s="23">
        <f>'[1]13'!D$1201</f>
        <v>0</v>
      </c>
      <c r="E19" s="23">
        <f>'[1]13'!E$1201</f>
        <v>0</v>
      </c>
      <c r="F19" s="24">
        <f>'[1]13'!F$1201</f>
        <v>0</v>
      </c>
      <c r="G19" s="23">
        <f>'[1]13'!G$1201</f>
        <v>0</v>
      </c>
      <c r="H19" s="25">
        <f>'[1]13'!H$1201</f>
        <v>0</v>
      </c>
      <c r="I19" s="23">
        <f>'[1]13'!P$1201</f>
        <v>0</v>
      </c>
      <c r="J19" s="23">
        <f>'[1]13'!Y$1201</f>
        <v>0</v>
      </c>
      <c r="K19" s="25">
        <f>'[1]13'!AA$1201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'[1]13'!C$1202</f>
        <v>0</v>
      </c>
      <c r="D20" s="23">
        <f>'[1]13'!D$1202</f>
        <v>0</v>
      </c>
      <c r="E20" s="23">
        <f>'[1]13'!E$1202</f>
        <v>0</v>
      </c>
      <c r="F20" s="24">
        <f>'[1]13'!F$1202</f>
        <v>0</v>
      </c>
      <c r="G20" s="23">
        <f>'[1]13'!G$1202</f>
        <v>0</v>
      </c>
      <c r="H20" s="25">
        <f>'[1]13'!H$1202</f>
        <v>0</v>
      </c>
      <c r="I20" s="23">
        <f>'[1]13'!P$1202</f>
        <v>0</v>
      </c>
      <c r="J20" s="23">
        <f>'[1]13'!Y$1202</f>
        <v>0</v>
      </c>
      <c r="K20" s="25">
        <f>'[1]13'!AA$1202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'[1]13'!C$1203</f>
        <v>0</v>
      </c>
      <c r="D21" s="23">
        <f>'[1]13'!D$1203</f>
        <v>0</v>
      </c>
      <c r="E21" s="23">
        <f>'[1]13'!E$1203</f>
        <v>0</v>
      </c>
      <c r="F21" s="24">
        <f>'[1]13'!F$1203</f>
        <v>0</v>
      </c>
      <c r="G21" s="23">
        <f>'[1]13'!G$1203</f>
        <v>0</v>
      </c>
      <c r="H21" s="25">
        <f>'[1]13'!H$1203</f>
        <v>0</v>
      </c>
      <c r="I21" s="23">
        <f>'[1]13'!P$1203</f>
        <v>0</v>
      </c>
      <c r="J21" s="23">
        <f>'[1]13'!Y$1203</f>
        <v>0</v>
      </c>
      <c r="K21" s="25">
        <f>'[1]13'!AA$1203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'[1]13'!C$1204</f>
        <v>0</v>
      </c>
      <c r="D22" s="23">
        <f>'[1]13'!D$1204</f>
        <v>0</v>
      </c>
      <c r="E22" s="23">
        <f>'[1]13'!E$1204</f>
        <v>0</v>
      </c>
      <c r="F22" s="24">
        <f>'[1]13'!F$1204</f>
        <v>0</v>
      </c>
      <c r="G22" s="23">
        <f>'[1]13'!G$1204</f>
        <v>0</v>
      </c>
      <c r="H22" s="25">
        <f>'[1]13'!H$1204</f>
        <v>0</v>
      </c>
      <c r="I22" s="23">
        <f>'[1]13'!P$1204</f>
        <v>0</v>
      </c>
      <c r="J22" s="23">
        <f>'[1]13'!Y$1204</f>
        <v>0</v>
      </c>
      <c r="K22" s="25">
        <f>'[1]13'!AA$1204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'[1]13'!C$1205</f>
        <v>0</v>
      </c>
      <c r="D23" s="39">
        <f>'[1]13'!D$1205</f>
        <v>0</v>
      </c>
      <c r="E23" s="39">
        <f>'[1]13'!E$1205</f>
        <v>0</v>
      </c>
      <c r="F23" s="38">
        <f>'[1]13'!F$1205</f>
        <v>0</v>
      </c>
      <c r="G23" s="39">
        <f>'[1]13'!G$1205</f>
        <v>0</v>
      </c>
      <c r="H23" s="40">
        <f>'[1]13'!H$1205</f>
        <v>0</v>
      </c>
      <c r="I23" s="39">
        <f>'[1]13'!P$1205</f>
        <v>0</v>
      </c>
      <c r="J23" s="39">
        <f>'[1]13'!Y$1205</f>
        <v>0</v>
      </c>
      <c r="K23" s="40">
        <f>'[1]13'!AA$1205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'[1]13'!C$1206</f>
        <v>0</v>
      </c>
      <c r="D24" s="52">
        <f>'[1]13'!D$1206</f>
        <v>0</v>
      </c>
      <c r="E24" s="52">
        <f>'[1]13'!E$1206</f>
        <v>0</v>
      </c>
      <c r="F24" s="53">
        <f>'[1]13'!F$1206</f>
        <v>0</v>
      </c>
      <c r="G24" s="52">
        <f>'[1]13'!G$1206</f>
        <v>0</v>
      </c>
      <c r="H24" s="54">
        <f>'[1]13'!H$1206</f>
        <v>0</v>
      </c>
      <c r="I24" s="52">
        <f>'[1]13'!P$1206</f>
        <v>0</v>
      </c>
      <c r="J24" s="52">
        <f>'[1]13'!Y$1206</f>
        <v>0</v>
      </c>
      <c r="K24" s="52">
        <f>'[1]13'!AA$1206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54694.39467999999</v>
      </c>
      <c r="D26" s="28">
        <f t="shared" ref="D26:K26" si="3">+D4+D8+D16+D24</f>
        <v>59740</v>
      </c>
      <c r="E26" s="28">
        <f t="shared" si="3"/>
        <v>76097.950259999998</v>
      </c>
      <c r="F26" s="29">
        <f t="shared" si="3"/>
        <v>87503</v>
      </c>
      <c r="G26" s="28">
        <f t="shared" si="3"/>
        <v>85423.000000000015</v>
      </c>
      <c r="H26" s="30">
        <f t="shared" si="3"/>
        <v>73075</v>
      </c>
      <c r="I26" s="28">
        <f t="shared" si="3"/>
        <v>84403.499500000005</v>
      </c>
      <c r="J26" s="28">
        <f t="shared" si="3"/>
        <v>94417.707818600014</v>
      </c>
      <c r="K26" s="28">
        <f t="shared" si="3"/>
        <v>100138.59320953002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PROPER('[1]13'!$B$16)</f>
        <v>Table 32: Summary of payments and estimates by sub-programme: Rural Development Coordination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'[1]13'!$B1253</f>
        <v>1. Social Facilitation</v>
      </c>
      <c r="C4" s="23">
        <f>'[1]13'!$C1253</f>
        <v>32544.807239999998</v>
      </c>
      <c r="D4" s="23">
        <f>'[1]13'!$D1253</f>
        <v>31532</v>
      </c>
      <c r="E4" s="23">
        <f>'[1]13'!$E1253</f>
        <v>25241</v>
      </c>
      <c r="F4" s="35">
        <f>'[1]13'!$F1253</f>
        <v>26366.740000000005</v>
      </c>
      <c r="G4" s="34">
        <f>'[1]13'!$G1253</f>
        <v>28549.740000000005</v>
      </c>
      <c r="H4" s="36">
        <f>'[1]13'!$H1253</f>
        <v>27851</v>
      </c>
      <c r="I4" s="23">
        <f>'[1]13'!$P1253</f>
        <v>28000.240000000005</v>
      </c>
      <c r="J4" s="23">
        <f>'[1]13'!$Y1253</f>
        <v>27999.843720000004</v>
      </c>
      <c r="K4" s="23">
        <f>'[1]13'!$AA1253</f>
        <v>29399.835906000008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'[1]13'!$B1254</f>
        <v>2. Development Planning and monitoring</v>
      </c>
      <c r="C5" s="23">
        <f>'[1]13'!$C1254</f>
        <v>6993.9815699999999</v>
      </c>
      <c r="D5" s="23">
        <f>'[1]13'!$D1254</f>
        <v>11109</v>
      </c>
      <c r="E5" s="23">
        <f>'[1]13'!$E1254</f>
        <v>9438</v>
      </c>
      <c r="F5" s="24">
        <f>'[1]13'!$F1254</f>
        <v>15814.399999999994</v>
      </c>
      <c r="G5" s="23">
        <f>'[1]13'!$G1254</f>
        <v>9013.3999999999942</v>
      </c>
      <c r="H5" s="25">
        <f>'[1]13'!$H1254</f>
        <v>10305</v>
      </c>
      <c r="I5" s="23">
        <f>'[1]13'!$P1254</f>
        <v>21485.817667800206</v>
      </c>
      <c r="J5" s="23">
        <f>'[1]13'!$Y1254</f>
        <v>18668.884004193616</v>
      </c>
      <c r="K5" s="23">
        <f>'[1]13'!$AA1254</f>
        <v>23178</v>
      </c>
      <c r="Z5" s="16">
        <f t="shared" si="0"/>
        <v>1</v>
      </c>
      <c r="AA5" s="27">
        <v>32</v>
      </c>
    </row>
    <row r="6" spans="1:27" s="15" customFormat="1" ht="12.75" hidden="1" customHeight="1" x14ac:dyDescent="0.2">
      <c r="A6" s="21"/>
      <c r="B6" s="59" t="str">
        <f>"3. " &amp; '[1]13'!$B1255</f>
        <v>3. 0</v>
      </c>
      <c r="C6" s="23">
        <f>'[1]13'!$C1255</f>
        <v>0</v>
      </c>
      <c r="D6" s="23">
        <f>'[1]13'!$D1255</f>
        <v>0</v>
      </c>
      <c r="E6" s="23">
        <f>'[1]13'!$E1255</f>
        <v>0</v>
      </c>
      <c r="F6" s="24">
        <f>'[1]13'!$F1255</f>
        <v>0</v>
      </c>
      <c r="G6" s="23">
        <f>'[1]13'!$G1255</f>
        <v>0</v>
      </c>
      <c r="H6" s="25">
        <f>'[1]13'!$H1255</f>
        <v>0</v>
      </c>
      <c r="I6" s="23">
        <f>'[1]13'!$P1255</f>
        <v>0</v>
      </c>
      <c r="J6" s="23">
        <f>'[1]13'!$Y1255</f>
        <v>0</v>
      </c>
      <c r="K6" s="23">
        <f>'[1]13'!$AA1255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'[1]13'!$B1256</f>
        <v>4. 0</v>
      </c>
      <c r="C7" s="23">
        <f>'[1]13'!$C1256</f>
        <v>0</v>
      </c>
      <c r="D7" s="23">
        <f>'[1]13'!$D1256</f>
        <v>0</v>
      </c>
      <c r="E7" s="23">
        <f>'[1]13'!$E1256</f>
        <v>0</v>
      </c>
      <c r="F7" s="24">
        <f>'[1]13'!$F1256</f>
        <v>0</v>
      </c>
      <c r="G7" s="23">
        <f>'[1]13'!$G1256</f>
        <v>0</v>
      </c>
      <c r="H7" s="25">
        <f>'[1]13'!$H1256</f>
        <v>0</v>
      </c>
      <c r="I7" s="23">
        <f>'[1]13'!$P1256</f>
        <v>0</v>
      </c>
      <c r="J7" s="23">
        <f>'[1]13'!$Y1256</f>
        <v>0</v>
      </c>
      <c r="K7" s="23">
        <f>'[1]13'!$AA1256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'[1]13'!$B1257</f>
        <v>5. 0</v>
      </c>
      <c r="C8" s="23">
        <f>'[1]13'!$C1257</f>
        <v>0</v>
      </c>
      <c r="D8" s="23">
        <f>'[1]13'!$D1257</f>
        <v>0</v>
      </c>
      <c r="E8" s="23">
        <f>'[1]13'!$E1257</f>
        <v>0</v>
      </c>
      <c r="F8" s="24">
        <f>'[1]13'!$F1257</f>
        <v>0</v>
      </c>
      <c r="G8" s="23">
        <f>'[1]13'!$G1257</f>
        <v>0</v>
      </c>
      <c r="H8" s="25">
        <f>'[1]13'!$H1257</f>
        <v>0</v>
      </c>
      <c r="I8" s="23">
        <f>'[1]13'!$P1257</f>
        <v>0</v>
      </c>
      <c r="J8" s="23">
        <f>'[1]13'!$Y1257</f>
        <v>0</v>
      </c>
      <c r="K8" s="23">
        <f>'[1]13'!$AA1257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'[1]13'!$B1258</f>
        <v>6. 0</v>
      </c>
      <c r="C9" s="23">
        <f>'[1]13'!$C1258</f>
        <v>0</v>
      </c>
      <c r="D9" s="23">
        <f>'[1]13'!$D1258</f>
        <v>0</v>
      </c>
      <c r="E9" s="23">
        <f>'[1]13'!$E1258</f>
        <v>0</v>
      </c>
      <c r="F9" s="24">
        <f>'[1]13'!$F1258</f>
        <v>0</v>
      </c>
      <c r="G9" s="23">
        <f>'[1]13'!$G1258</f>
        <v>0</v>
      </c>
      <c r="H9" s="25">
        <f>'[1]13'!$H1258</f>
        <v>0</v>
      </c>
      <c r="I9" s="23">
        <f>'[1]13'!$P1258</f>
        <v>0</v>
      </c>
      <c r="J9" s="23">
        <f>'[1]13'!$Y1258</f>
        <v>0</v>
      </c>
      <c r="K9" s="23">
        <f>'[1]13'!$AA1258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'[1]13'!$B1259</f>
        <v>7. 0</v>
      </c>
      <c r="C10" s="23">
        <f>'[1]13'!$C1259</f>
        <v>0</v>
      </c>
      <c r="D10" s="23">
        <f>'[1]13'!$D1259</f>
        <v>0</v>
      </c>
      <c r="E10" s="23">
        <f>'[1]13'!$E1259</f>
        <v>0</v>
      </c>
      <c r="F10" s="24">
        <f>'[1]13'!$F1259</f>
        <v>0</v>
      </c>
      <c r="G10" s="23">
        <f>'[1]13'!$G1259</f>
        <v>0</v>
      </c>
      <c r="H10" s="25">
        <f>'[1]13'!$H1259</f>
        <v>0</v>
      </c>
      <c r="I10" s="23">
        <f>'[1]13'!$P1259</f>
        <v>0</v>
      </c>
      <c r="J10" s="23">
        <f>'[1]13'!$Y1259</f>
        <v>0</v>
      </c>
      <c r="K10" s="23">
        <f>'[1]13'!$AA1259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'[1]13'!$B1260</f>
        <v>8. 0</v>
      </c>
      <c r="C11" s="23">
        <f>'[1]13'!$C1260</f>
        <v>0</v>
      </c>
      <c r="D11" s="23">
        <f>'[1]13'!$D1260</f>
        <v>0</v>
      </c>
      <c r="E11" s="23">
        <f>'[1]13'!$E1260</f>
        <v>0</v>
      </c>
      <c r="F11" s="24">
        <f>'[1]13'!$F1260</f>
        <v>0</v>
      </c>
      <c r="G11" s="23">
        <f>'[1]13'!$G1260</f>
        <v>0</v>
      </c>
      <c r="H11" s="25">
        <f>'[1]13'!$H1260</f>
        <v>0</v>
      </c>
      <c r="I11" s="23">
        <f>'[1]13'!$P1260</f>
        <v>0</v>
      </c>
      <c r="J11" s="23">
        <f>'[1]13'!$Y1260</f>
        <v>0</v>
      </c>
      <c r="K11" s="23">
        <f>'[1]13'!$AA1260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'[1]13'!$B1261</f>
        <v>9. 0</v>
      </c>
      <c r="C12" s="23">
        <f>'[1]13'!$C1261</f>
        <v>0</v>
      </c>
      <c r="D12" s="23">
        <f>'[1]13'!$D1261</f>
        <v>0</v>
      </c>
      <c r="E12" s="23">
        <f>'[1]13'!$E1261</f>
        <v>0</v>
      </c>
      <c r="F12" s="24">
        <f>'[1]13'!$F1261</f>
        <v>0</v>
      </c>
      <c r="G12" s="23">
        <f>'[1]13'!$G1261</f>
        <v>0</v>
      </c>
      <c r="H12" s="25">
        <f>'[1]13'!$H1261</f>
        <v>0</v>
      </c>
      <c r="I12" s="23">
        <f>'[1]13'!$P1261</f>
        <v>0</v>
      </c>
      <c r="J12" s="23">
        <f>'[1]13'!$Y1261</f>
        <v>0</v>
      </c>
      <c r="K12" s="23">
        <f>'[1]13'!$AA1261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'[1]13'!$B1262</f>
        <v>10. 0</v>
      </c>
      <c r="C13" s="23">
        <f>'[1]13'!$C1262</f>
        <v>0</v>
      </c>
      <c r="D13" s="23">
        <f>'[1]13'!$D1262</f>
        <v>0</v>
      </c>
      <c r="E13" s="23">
        <f>'[1]13'!$E1262</f>
        <v>0</v>
      </c>
      <c r="F13" s="24">
        <f>'[1]13'!$F1262</f>
        <v>0</v>
      </c>
      <c r="G13" s="23">
        <f>'[1]13'!$G1262</f>
        <v>0</v>
      </c>
      <c r="H13" s="25">
        <f>'[1]13'!$H1262</f>
        <v>0</v>
      </c>
      <c r="I13" s="23">
        <f>'[1]13'!$P1262</f>
        <v>0</v>
      </c>
      <c r="J13" s="23">
        <f>'[1]13'!$Y1262</f>
        <v>0</v>
      </c>
      <c r="K13" s="23">
        <f>'[1]13'!$AA1262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'[1]13'!$B1263</f>
        <v>11. 0</v>
      </c>
      <c r="C14" s="23">
        <f>'[1]13'!$C1263</f>
        <v>0</v>
      </c>
      <c r="D14" s="23">
        <f>'[1]13'!$D1263</f>
        <v>0</v>
      </c>
      <c r="E14" s="23">
        <f>'[1]13'!$E1263</f>
        <v>0</v>
      </c>
      <c r="F14" s="24">
        <f>'[1]13'!$F1263</f>
        <v>0</v>
      </c>
      <c r="G14" s="23">
        <f>'[1]13'!$G1263</f>
        <v>0</v>
      </c>
      <c r="H14" s="25">
        <f>'[1]13'!$H1263</f>
        <v>0</v>
      </c>
      <c r="I14" s="23">
        <f>'[1]13'!$P1263</f>
        <v>0</v>
      </c>
      <c r="J14" s="23">
        <f>'[1]13'!$Y1263</f>
        <v>0</v>
      </c>
      <c r="K14" s="23">
        <f>'[1]13'!$AA1263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'[1]13'!$B1264</f>
        <v>12. 0</v>
      </c>
      <c r="C15" s="23">
        <f>'[1]13'!$C1264</f>
        <v>0</v>
      </c>
      <c r="D15" s="23">
        <f>'[1]13'!$D1264</f>
        <v>0</v>
      </c>
      <c r="E15" s="23">
        <f>'[1]13'!$E1264</f>
        <v>0</v>
      </c>
      <c r="F15" s="24">
        <f>'[1]13'!$F1264</f>
        <v>0</v>
      </c>
      <c r="G15" s="23">
        <f>'[1]13'!$G1264</f>
        <v>0</v>
      </c>
      <c r="H15" s="25">
        <f>'[1]13'!$H1264</f>
        <v>0</v>
      </c>
      <c r="I15" s="23">
        <f>'[1]13'!$P1264</f>
        <v>0</v>
      </c>
      <c r="J15" s="23">
        <f>'[1]13'!$Y1264</f>
        <v>0</v>
      </c>
      <c r="K15" s="23">
        <f>'[1]13'!$AA1264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'[1]13'!$B1265</f>
        <v>13. 0</v>
      </c>
      <c r="C16" s="23">
        <f>'[1]13'!$C1265</f>
        <v>0</v>
      </c>
      <c r="D16" s="23">
        <f>'[1]13'!$D1265</f>
        <v>0</v>
      </c>
      <c r="E16" s="23">
        <f>'[1]13'!$E1265</f>
        <v>0</v>
      </c>
      <c r="F16" s="24">
        <f>'[1]13'!$F1265</f>
        <v>0</v>
      </c>
      <c r="G16" s="23">
        <f>'[1]13'!$G1265</f>
        <v>0</v>
      </c>
      <c r="H16" s="25">
        <f>'[1]13'!$H1265</f>
        <v>0</v>
      </c>
      <c r="I16" s="23">
        <f>'[1]13'!$P1265</f>
        <v>0</v>
      </c>
      <c r="J16" s="23">
        <f>'[1]13'!$Y1265</f>
        <v>0</v>
      </c>
      <c r="K16" s="23">
        <f>'[1]13'!$AA1265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'[1]13'!$B1266</f>
        <v>14. 0</v>
      </c>
      <c r="C17" s="23">
        <f>'[1]13'!$C1266</f>
        <v>0</v>
      </c>
      <c r="D17" s="23">
        <f>'[1]13'!$D1266</f>
        <v>0</v>
      </c>
      <c r="E17" s="23">
        <f>'[1]13'!$E1266</f>
        <v>0</v>
      </c>
      <c r="F17" s="24">
        <f>'[1]13'!$F1266</f>
        <v>0</v>
      </c>
      <c r="G17" s="23">
        <f>'[1]13'!$G1266</f>
        <v>0</v>
      </c>
      <c r="H17" s="25">
        <f>'[1]13'!$H1266</f>
        <v>0</v>
      </c>
      <c r="I17" s="23">
        <f>'[1]13'!$P1266</f>
        <v>0</v>
      </c>
      <c r="J17" s="23">
        <f>'[1]13'!$Y1266</f>
        <v>0</v>
      </c>
      <c r="K17" s="23">
        <f>'[1]13'!$AA1266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'[1]13'!$B1267</f>
        <v>15. 0</v>
      </c>
      <c r="C18" s="23">
        <f>'[1]13'!$C1267</f>
        <v>0</v>
      </c>
      <c r="D18" s="23">
        <f>'[1]13'!$D1267</f>
        <v>0</v>
      </c>
      <c r="E18" s="23">
        <f>'[1]13'!$E1267</f>
        <v>0</v>
      </c>
      <c r="F18" s="24">
        <f>'[1]13'!$F1267</f>
        <v>0</v>
      </c>
      <c r="G18" s="23">
        <f>'[1]13'!$G1267</f>
        <v>0</v>
      </c>
      <c r="H18" s="25">
        <f>'[1]13'!$H1267</f>
        <v>0</v>
      </c>
      <c r="I18" s="23">
        <f>'[1]13'!$P1267</f>
        <v>0</v>
      </c>
      <c r="J18" s="23">
        <f>'[1]13'!$Y1267</f>
        <v>0</v>
      </c>
      <c r="K18" s="23">
        <f>'[1]13'!$AA1267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39538.788809999998</v>
      </c>
      <c r="D19" s="28">
        <f t="shared" ref="D19:K19" si="1">SUM(D4:D18)</f>
        <v>42641</v>
      </c>
      <c r="E19" s="28">
        <f t="shared" si="1"/>
        <v>34679</v>
      </c>
      <c r="F19" s="29">
        <f t="shared" si="1"/>
        <v>42181.14</v>
      </c>
      <c r="G19" s="28">
        <f t="shared" si="1"/>
        <v>37563.14</v>
      </c>
      <c r="H19" s="30">
        <f t="shared" si="1"/>
        <v>38156</v>
      </c>
      <c r="I19" s="28">
        <f t="shared" si="1"/>
        <v>49486.057667800211</v>
      </c>
      <c r="J19" s="28">
        <f t="shared" si="1"/>
        <v>46668.727724193624</v>
      </c>
      <c r="K19" s="28">
        <f t="shared" si="1"/>
        <v>52577.835906000008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'[1]13'!$B$16)</f>
        <v>Table 33: Summary of payments and estimates by economic classification: Rural Development Coordination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39538.788810000013</v>
      </c>
      <c r="D4" s="52">
        <f t="shared" ref="D4:K4" si="0">SUM(D5:D7)</f>
        <v>21660</v>
      </c>
      <c r="E4" s="52">
        <f t="shared" si="0"/>
        <v>18742.97436</v>
      </c>
      <c r="F4" s="53">
        <f t="shared" si="0"/>
        <v>26866.190000000002</v>
      </c>
      <c r="G4" s="52">
        <f t="shared" si="0"/>
        <v>22348.190000000002</v>
      </c>
      <c r="H4" s="54">
        <f t="shared" si="0"/>
        <v>23241</v>
      </c>
      <c r="I4" s="52">
        <f t="shared" si="0"/>
        <v>32858.334000000003</v>
      </c>
      <c r="J4" s="52">
        <f t="shared" si="0"/>
        <v>30602.708101999997</v>
      </c>
      <c r="K4" s="52">
        <f t="shared" si="0"/>
        <v>35708.343507099999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'[1]13'!C$1275</f>
        <v>5415.9633199999998</v>
      </c>
      <c r="D5" s="34">
        <f>'[1]13'!D$1275</f>
        <v>13019</v>
      </c>
      <c r="E5" s="34">
        <f>'[1]13'!E$1275</f>
        <v>13664.074360000001</v>
      </c>
      <c r="F5" s="35">
        <f>'[1]13'!F$1275</f>
        <v>15640</v>
      </c>
      <c r="G5" s="34">
        <f>'[1]13'!G$1275</f>
        <v>12782</v>
      </c>
      <c r="H5" s="36">
        <f>'[1]13'!H$1275</f>
        <v>14383</v>
      </c>
      <c r="I5" s="34">
        <f>'[1]13'!P$1275</f>
        <v>18942.48</v>
      </c>
      <c r="J5" s="34">
        <f>'[1]13'!Y$1275</f>
        <v>18308.615439999998</v>
      </c>
      <c r="K5" s="36">
        <f>'[1]13'!AA$1275</f>
        <v>21799.546212000001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'[1]13'!C$1278</f>
        <v>34122.82549000001</v>
      </c>
      <c r="D6" s="23">
        <f>'[1]13'!D$1278</f>
        <v>8641</v>
      </c>
      <c r="E6" s="23">
        <f>'[1]13'!E$1278</f>
        <v>5078.8999999999996</v>
      </c>
      <c r="F6" s="24">
        <f>'[1]13'!F$1278</f>
        <v>11226.190000000002</v>
      </c>
      <c r="G6" s="23">
        <f>'[1]13'!G$1278</f>
        <v>9566.1900000000023</v>
      </c>
      <c r="H6" s="25">
        <f>'[1]13'!H$1278</f>
        <v>8858</v>
      </c>
      <c r="I6" s="23">
        <f>'[1]13'!P$1278</f>
        <v>13915.854000000001</v>
      </c>
      <c r="J6" s="23">
        <f>'[1]13'!Y$1278</f>
        <v>12294.092662000001</v>
      </c>
      <c r="K6" s="25">
        <f>'[1]13'!AA$1278</f>
        <v>13908.797295099999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'[1]13'!C$1317</f>
        <v>0</v>
      </c>
      <c r="D7" s="39">
        <f>'[1]13'!D$1317</f>
        <v>0</v>
      </c>
      <c r="E7" s="39">
        <f>'[1]13'!E$1317</f>
        <v>0</v>
      </c>
      <c r="F7" s="38">
        <f>'[1]13'!F$1317</f>
        <v>0</v>
      </c>
      <c r="G7" s="39">
        <f>'[1]13'!G$1317</f>
        <v>0</v>
      </c>
      <c r="H7" s="40">
        <f>'[1]13'!H$1317</f>
        <v>0</v>
      </c>
      <c r="I7" s="39">
        <f>'[1]13'!P$1317</f>
        <v>0</v>
      </c>
      <c r="J7" s="39">
        <f>'[1]13'!Y$1317</f>
        <v>0</v>
      </c>
      <c r="K7" s="40">
        <f>'[1]13'!AA$1317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19844</v>
      </c>
      <c r="E8" s="52">
        <f t="shared" si="1"/>
        <v>15805</v>
      </c>
      <c r="F8" s="53">
        <f t="shared" si="1"/>
        <v>14999.950000000012</v>
      </c>
      <c r="G8" s="52">
        <f t="shared" si="1"/>
        <v>14999.950000000012</v>
      </c>
      <c r="H8" s="54">
        <f t="shared" si="1"/>
        <v>14700</v>
      </c>
      <c r="I8" s="52">
        <f t="shared" si="1"/>
        <v>16427.923667800205</v>
      </c>
      <c r="J8" s="52">
        <f t="shared" si="1"/>
        <v>15855.419622193614</v>
      </c>
      <c r="K8" s="52">
        <f t="shared" si="1"/>
        <v>16648.190603303297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'[1]13'!C$1321</f>
        <v>0</v>
      </c>
      <c r="D9" s="34">
        <f>'[1]13'!D$1321</f>
        <v>0</v>
      </c>
      <c r="E9" s="34">
        <f>'[1]13'!E$1321</f>
        <v>0</v>
      </c>
      <c r="F9" s="35">
        <f>'[1]13'!F$1321</f>
        <v>0</v>
      </c>
      <c r="G9" s="34">
        <f>'[1]13'!G$1321</f>
        <v>0</v>
      </c>
      <c r="H9" s="36">
        <f>'[1]13'!H$1321</f>
        <v>0</v>
      </c>
      <c r="I9" s="34">
        <f>'[1]13'!P$1321</f>
        <v>0</v>
      </c>
      <c r="J9" s="34">
        <f>'[1]13'!Y$1321</f>
        <v>0</v>
      </c>
      <c r="K9" s="36">
        <f>'[1]13'!AA$1321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'[1]13'!C$1328</f>
        <v>0</v>
      </c>
      <c r="D10" s="23">
        <f>'[1]13'!D$1328</f>
        <v>0</v>
      </c>
      <c r="E10" s="23">
        <f>'[1]13'!E$1328</f>
        <v>0</v>
      </c>
      <c r="F10" s="24">
        <f>'[1]13'!F$1328</f>
        <v>0</v>
      </c>
      <c r="G10" s="23">
        <f>'[1]13'!G$1328</f>
        <v>0</v>
      </c>
      <c r="H10" s="25">
        <f>'[1]13'!H$1328</f>
        <v>0</v>
      </c>
      <c r="I10" s="23">
        <f>'[1]13'!P$1328</f>
        <v>0</v>
      </c>
      <c r="J10" s="23">
        <f>'[1]13'!Y$1328</f>
        <v>0</v>
      </c>
      <c r="K10" s="25">
        <f>'[1]13'!AA$1328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'[1]13'!C$1331</f>
        <v>0</v>
      </c>
      <c r="D11" s="23">
        <f>'[1]13'!D$1331</f>
        <v>0</v>
      </c>
      <c r="E11" s="23">
        <f>'[1]13'!E$1331</f>
        <v>0</v>
      </c>
      <c r="F11" s="24">
        <f>'[1]13'!F$1331</f>
        <v>0</v>
      </c>
      <c r="G11" s="23">
        <f>'[1]13'!G$1331</f>
        <v>0</v>
      </c>
      <c r="H11" s="25">
        <f>'[1]13'!H$1331</f>
        <v>0</v>
      </c>
      <c r="I11" s="23">
        <f>'[1]13'!P$1331</f>
        <v>0</v>
      </c>
      <c r="J11" s="23">
        <f>'[1]13'!Y$1331</f>
        <v>0</v>
      </c>
      <c r="K11" s="25">
        <f>'[1]13'!AA$1331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'[1]13'!C$1332</f>
        <v>0</v>
      </c>
      <c r="D12" s="23">
        <f>'[1]13'!D$1332</f>
        <v>0</v>
      </c>
      <c r="E12" s="23">
        <f>'[1]13'!E$1332</f>
        <v>0</v>
      </c>
      <c r="F12" s="24">
        <f>'[1]13'!F$1332</f>
        <v>0</v>
      </c>
      <c r="G12" s="23">
        <f>'[1]13'!G$1332</f>
        <v>0</v>
      </c>
      <c r="H12" s="25">
        <f>'[1]13'!H$1332</f>
        <v>0</v>
      </c>
      <c r="I12" s="23">
        <f>'[1]13'!P$1332</f>
        <v>0</v>
      </c>
      <c r="J12" s="23">
        <f>'[1]13'!Y$1332</f>
        <v>0</v>
      </c>
      <c r="K12" s="25">
        <f>'[1]13'!AA$1332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'[1]13'!C$1333</f>
        <v>0</v>
      </c>
      <c r="D13" s="23">
        <f>'[1]13'!D$1333</f>
        <v>0</v>
      </c>
      <c r="E13" s="23">
        <f>'[1]13'!E$1333</f>
        <v>0</v>
      </c>
      <c r="F13" s="24">
        <f>'[1]13'!F$1333</f>
        <v>0</v>
      </c>
      <c r="G13" s="23">
        <f>'[1]13'!G$1333</f>
        <v>0</v>
      </c>
      <c r="H13" s="25">
        <f>'[1]13'!H$1333</f>
        <v>0</v>
      </c>
      <c r="I13" s="23">
        <f>'[1]13'!P$1333</f>
        <v>0</v>
      </c>
      <c r="J13" s="23">
        <f>'[1]13'!Y$1333</f>
        <v>0</v>
      </c>
      <c r="K13" s="25">
        <f>'[1]13'!AA$1333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'[1]13'!C$1340</f>
        <v>0</v>
      </c>
      <c r="D14" s="23">
        <f>'[1]13'!D$1340</f>
        <v>0</v>
      </c>
      <c r="E14" s="23">
        <f>'[1]13'!E$1340</f>
        <v>0</v>
      </c>
      <c r="F14" s="24">
        <f>'[1]13'!F$1340</f>
        <v>0</v>
      </c>
      <c r="G14" s="23">
        <f>'[1]13'!G$1340</f>
        <v>0</v>
      </c>
      <c r="H14" s="25">
        <f>'[1]13'!H$1340</f>
        <v>0</v>
      </c>
      <c r="I14" s="23">
        <f>'[1]13'!P$1340</f>
        <v>0</v>
      </c>
      <c r="J14" s="23">
        <f>'[1]13'!Y$1340</f>
        <v>0</v>
      </c>
      <c r="K14" s="25">
        <f>'[1]13'!AA$1340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'[1]13'!C$1341</f>
        <v>0</v>
      </c>
      <c r="D15" s="39">
        <f>'[1]13'!D$1341</f>
        <v>19844</v>
      </c>
      <c r="E15" s="39">
        <f>'[1]13'!E$1341</f>
        <v>15805</v>
      </c>
      <c r="F15" s="38">
        <f>'[1]13'!F$1341</f>
        <v>14999.950000000012</v>
      </c>
      <c r="G15" s="39">
        <f>'[1]13'!G$1341</f>
        <v>14999.950000000012</v>
      </c>
      <c r="H15" s="40">
        <f>'[1]13'!H$1341</f>
        <v>14700</v>
      </c>
      <c r="I15" s="39">
        <f>'[1]13'!P$1341</f>
        <v>16427.923667800205</v>
      </c>
      <c r="J15" s="39">
        <f>'[1]13'!Y$1341</f>
        <v>15855.419622193614</v>
      </c>
      <c r="K15" s="40">
        <f>'[1]13'!AA$1341</f>
        <v>16648.190603303297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1137</v>
      </c>
      <c r="E16" s="52">
        <f t="shared" si="2"/>
        <v>131</v>
      </c>
      <c r="F16" s="53">
        <f t="shared" si="2"/>
        <v>315</v>
      </c>
      <c r="G16" s="52">
        <f t="shared" si="2"/>
        <v>215</v>
      </c>
      <c r="H16" s="54">
        <f t="shared" si="2"/>
        <v>215</v>
      </c>
      <c r="I16" s="52">
        <f t="shared" si="2"/>
        <v>200</v>
      </c>
      <c r="J16" s="52">
        <f t="shared" si="2"/>
        <v>210.6</v>
      </c>
      <c r="K16" s="52">
        <f t="shared" si="2"/>
        <v>221.13</v>
      </c>
    </row>
    <row r="17" spans="1:11" s="15" customFormat="1" ht="12.75" customHeight="1" x14ac:dyDescent="0.2">
      <c r="A17" s="21"/>
      <c r="B17" s="22" t="s">
        <v>36</v>
      </c>
      <c r="C17" s="35">
        <f>'[1]13'!C$1345</f>
        <v>0</v>
      </c>
      <c r="D17" s="34">
        <f>'[1]13'!D$1345</f>
        <v>0</v>
      </c>
      <c r="E17" s="34">
        <f>'[1]13'!E$1345</f>
        <v>0</v>
      </c>
      <c r="F17" s="35">
        <f>'[1]13'!F$1345</f>
        <v>0</v>
      </c>
      <c r="G17" s="34">
        <f>'[1]13'!G$1345</f>
        <v>0</v>
      </c>
      <c r="H17" s="36">
        <f>'[1]13'!H$1345</f>
        <v>0</v>
      </c>
      <c r="I17" s="34">
        <f>'[1]13'!P$1345</f>
        <v>0</v>
      </c>
      <c r="J17" s="34">
        <f>'[1]13'!Y$1345</f>
        <v>0</v>
      </c>
      <c r="K17" s="36">
        <f>'[1]13'!AA$1345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'[1]13'!C$1348</f>
        <v>0</v>
      </c>
      <c r="D18" s="23">
        <f>'[1]13'!D$1348</f>
        <v>1137</v>
      </c>
      <c r="E18" s="23">
        <f>'[1]13'!E$1348</f>
        <v>131</v>
      </c>
      <c r="F18" s="24">
        <f>'[1]13'!F$1348</f>
        <v>315</v>
      </c>
      <c r="G18" s="23">
        <f>'[1]13'!G$1348</f>
        <v>215</v>
      </c>
      <c r="H18" s="25">
        <f>'[1]13'!H$1348</f>
        <v>215</v>
      </c>
      <c r="I18" s="23">
        <f>'[1]13'!P$1348</f>
        <v>200</v>
      </c>
      <c r="J18" s="23">
        <f>'[1]13'!Y$1348</f>
        <v>210.6</v>
      </c>
      <c r="K18" s="25">
        <f>'[1]13'!AA$1348</f>
        <v>221.13</v>
      </c>
    </row>
    <row r="19" spans="1:11" s="15" customFormat="1" ht="12.75" customHeight="1" x14ac:dyDescent="0.2">
      <c r="A19" s="21"/>
      <c r="B19" s="22" t="s">
        <v>38</v>
      </c>
      <c r="C19" s="24">
        <f>'[1]13'!C$1351</f>
        <v>0</v>
      </c>
      <c r="D19" s="23">
        <f>'[1]13'!D$1351</f>
        <v>0</v>
      </c>
      <c r="E19" s="23">
        <f>'[1]13'!E$1351</f>
        <v>0</v>
      </c>
      <c r="F19" s="24">
        <f>'[1]13'!F$1351</f>
        <v>0</v>
      </c>
      <c r="G19" s="23">
        <f>'[1]13'!G$1351</f>
        <v>0</v>
      </c>
      <c r="H19" s="25">
        <f>'[1]13'!H$1351</f>
        <v>0</v>
      </c>
      <c r="I19" s="23">
        <f>'[1]13'!P$1351</f>
        <v>0</v>
      </c>
      <c r="J19" s="23">
        <f>'[1]13'!Y$1351</f>
        <v>0</v>
      </c>
      <c r="K19" s="25">
        <f>'[1]13'!AA$1351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'[1]13'!C$1352</f>
        <v>0</v>
      </c>
      <c r="D20" s="23">
        <f>'[1]13'!D$1352</f>
        <v>0</v>
      </c>
      <c r="E20" s="23">
        <f>'[1]13'!E$1352</f>
        <v>0</v>
      </c>
      <c r="F20" s="24">
        <f>'[1]13'!F$1352</f>
        <v>0</v>
      </c>
      <c r="G20" s="23">
        <f>'[1]13'!G$1352</f>
        <v>0</v>
      </c>
      <c r="H20" s="25">
        <f>'[1]13'!H$1352</f>
        <v>0</v>
      </c>
      <c r="I20" s="23">
        <f>'[1]13'!P$1352</f>
        <v>0</v>
      </c>
      <c r="J20" s="23">
        <f>'[1]13'!Y$1352</f>
        <v>0</v>
      </c>
      <c r="K20" s="25">
        <f>'[1]13'!AA$1352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'[1]13'!C$1353</f>
        <v>0</v>
      </c>
      <c r="D21" s="23">
        <f>'[1]13'!D$1353</f>
        <v>0</v>
      </c>
      <c r="E21" s="23">
        <f>'[1]13'!E$1353</f>
        <v>0</v>
      </c>
      <c r="F21" s="24">
        <f>'[1]13'!F$1353</f>
        <v>0</v>
      </c>
      <c r="G21" s="23">
        <f>'[1]13'!G$1353</f>
        <v>0</v>
      </c>
      <c r="H21" s="25">
        <f>'[1]13'!H$1353</f>
        <v>0</v>
      </c>
      <c r="I21" s="23">
        <f>'[1]13'!P$1353</f>
        <v>0</v>
      </c>
      <c r="J21" s="23">
        <f>'[1]13'!Y$1353</f>
        <v>0</v>
      </c>
      <c r="K21" s="25">
        <f>'[1]13'!AA$1353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'[1]13'!C$1354</f>
        <v>0</v>
      </c>
      <c r="D22" s="23">
        <f>'[1]13'!D$1354</f>
        <v>0</v>
      </c>
      <c r="E22" s="23">
        <f>'[1]13'!E$1354</f>
        <v>0</v>
      </c>
      <c r="F22" s="24">
        <f>'[1]13'!F$1354</f>
        <v>0</v>
      </c>
      <c r="G22" s="23">
        <f>'[1]13'!G$1354</f>
        <v>0</v>
      </c>
      <c r="H22" s="25">
        <f>'[1]13'!H$1354</f>
        <v>0</v>
      </c>
      <c r="I22" s="23">
        <f>'[1]13'!P$1354</f>
        <v>0</v>
      </c>
      <c r="J22" s="23">
        <f>'[1]13'!Y$1354</f>
        <v>0</v>
      </c>
      <c r="K22" s="25">
        <f>'[1]13'!AA$1354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'[1]13'!C$1355</f>
        <v>0</v>
      </c>
      <c r="D23" s="39">
        <f>'[1]13'!D$1355</f>
        <v>0</v>
      </c>
      <c r="E23" s="39">
        <f>'[1]13'!E$1355</f>
        <v>0</v>
      </c>
      <c r="F23" s="38">
        <f>'[1]13'!F$1355</f>
        <v>0</v>
      </c>
      <c r="G23" s="39">
        <f>'[1]13'!G$1355</f>
        <v>0</v>
      </c>
      <c r="H23" s="40">
        <f>'[1]13'!H$1355</f>
        <v>0</v>
      </c>
      <c r="I23" s="39">
        <f>'[1]13'!P$1355</f>
        <v>0</v>
      </c>
      <c r="J23" s="39">
        <f>'[1]13'!Y$1355</f>
        <v>0</v>
      </c>
      <c r="K23" s="40">
        <f>'[1]13'!AA$1355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'[1]13'!C$1356</f>
        <v>0</v>
      </c>
      <c r="D24" s="52">
        <f>'[1]13'!D$1356</f>
        <v>0</v>
      </c>
      <c r="E24" s="52">
        <f>'[1]13'!E$1356</f>
        <v>0</v>
      </c>
      <c r="F24" s="53">
        <f>'[1]13'!F$1356</f>
        <v>0</v>
      </c>
      <c r="G24" s="52">
        <f>'[1]13'!G$1356</f>
        <v>0</v>
      </c>
      <c r="H24" s="54">
        <f>'[1]13'!H$1356</f>
        <v>0</v>
      </c>
      <c r="I24" s="52">
        <f>'[1]13'!P$1356</f>
        <v>0</v>
      </c>
      <c r="J24" s="52">
        <f>'[1]13'!Y$1356</f>
        <v>0</v>
      </c>
      <c r="K24" s="52">
        <f>'[1]13'!AA$1356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39538.788810000013</v>
      </c>
      <c r="D26" s="28">
        <f t="shared" ref="D26:K26" si="3">+D4+D8+D16+D24</f>
        <v>42641</v>
      </c>
      <c r="E26" s="28">
        <f t="shared" si="3"/>
        <v>34678.97436</v>
      </c>
      <c r="F26" s="29">
        <f t="shared" si="3"/>
        <v>42181.140000000014</v>
      </c>
      <c r="G26" s="28">
        <f t="shared" si="3"/>
        <v>37563.140000000014</v>
      </c>
      <c r="H26" s="30">
        <f t="shared" si="3"/>
        <v>38156</v>
      </c>
      <c r="I26" s="28">
        <f t="shared" si="3"/>
        <v>49486.257667800208</v>
      </c>
      <c r="J26" s="28">
        <f t="shared" si="3"/>
        <v>46668.72772419361</v>
      </c>
      <c r="K26" s="28">
        <f t="shared" si="3"/>
        <v>52577.664110403297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PROPER('[1]13'!$B$17)</f>
        <v>Table 35: Summary of payments and estimates by sub-programme: Environmental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'[1]13'!$B1403</f>
        <v>1. Environmental Policy, Planning and Coordination</v>
      </c>
      <c r="C4" s="23">
        <f>'[1]13'!$C1403</f>
        <v>5894</v>
      </c>
      <c r="D4" s="23">
        <f>'[1]13'!$D1403</f>
        <v>8446</v>
      </c>
      <c r="E4" s="23">
        <f>'[1]13'!$E1403</f>
        <v>8103</v>
      </c>
      <c r="F4" s="35">
        <f>'[1]13'!$F1403</f>
        <v>9543</v>
      </c>
      <c r="G4" s="34">
        <f>'[1]13'!$G1403</f>
        <v>8773</v>
      </c>
      <c r="H4" s="36">
        <f>'[1]13'!$H1403</f>
        <v>13207</v>
      </c>
      <c r="I4" s="23">
        <f>'[1]13'!$P1403</f>
        <v>8524</v>
      </c>
      <c r="J4" s="23">
        <f>'[1]13'!$Y1403</f>
        <v>8855</v>
      </c>
      <c r="K4" s="23">
        <f>'[1]13'!$AA1403</f>
        <v>10297.75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'[1]13'!$B1404</f>
        <v>2. Compliance and Enforcement</v>
      </c>
      <c r="C5" s="23">
        <f>'[1]13'!$C1404</f>
        <v>0</v>
      </c>
      <c r="D5" s="23">
        <f>'[1]13'!$D1404</f>
        <v>0</v>
      </c>
      <c r="E5" s="23">
        <f>'[1]13'!$E1404</f>
        <v>0</v>
      </c>
      <c r="F5" s="24">
        <f>'[1]13'!$F1404</f>
        <v>0</v>
      </c>
      <c r="G5" s="23">
        <f>'[1]13'!$G1404</f>
        <v>0</v>
      </c>
      <c r="H5" s="25">
        <f>'[1]13'!$H1404</f>
        <v>0</v>
      </c>
      <c r="I5" s="23">
        <f>'[1]13'!$P1404</f>
        <v>11000</v>
      </c>
      <c r="J5" s="23">
        <f>'[1]13'!$Y1404</f>
        <v>8600</v>
      </c>
      <c r="K5" s="23">
        <f>'[1]13'!$AA1404</f>
        <v>10400</v>
      </c>
      <c r="Z5" s="16">
        <f t="shared" si="0"/>
        <v>1</v>
      </c>
      <c r="AA5" s="27">
        <v>35</v>
      </c>
    </row>
    <row r="6" spans="1:27" s="15" customFormat="1" ht="12.75" customHeight="1" x14ac:dyDescent="0.2">
      <c r="A6" s="21"/>
      <c r="B6" s="59" t="str">
        <f>"3. " &amp; '[1]13'!$B1405</f>
        <v>3. Environmental Quality Managemet</v>
      </c>
      <c r="C6" s="23">
        <f>'[1]13'!$C1405</f>
        <v>16250</v>
      </c>
      <c r="D6" s="23">
        <f>'[1]13'!$D1405</f>
        <v>18973</v>
      </c>
      <c r="E6" s="23">
        <f>'[1]13'!$E1405</f>
        <v>36908</v>
      </c>
      <c r="F6" s="24">
        <f>'[1]13'!$F1405</f>
        <v>23652</v>
      </c>
      <c r="G6" s="23">
        <f>'[1]13'!$G1405</f>
        <v>20922</v>
      </c>
      <c r="H6" s="25">
        <f>'[1]13'!$H1405</f>
        <v>20922</v>
      </c>
      <c r="I6" s="23">
        <f>'[1]13'!$P1405</f>
        <v>20756</v>
      </c>
      <c r="J6" s="23">
        <f>'[1]13'!$Y1405</f>
        <v>22138</v>
      </c>
      <c r="K6" s="23">
        <f>'[1]13'!$AA1405</f>
        <v>24245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'[1]13'!$B1406</f>
        <v>4. Biodiversity Management</v>
      </c>
      <c r="C7" s="23">
        <f>'[1]13'!$C1406</f>
        <v>20175</v>
      </c>
      <c r="D7" s="23">
        <f>'[1]13'!$D1406</f>
        <v>22452</v>
      </c>
      <c r="E7" s="23">
        <f>'[1]13'!$E1406</f>
        <v>26063</v>
      </c>
      <c r="F7" s="24">
        <f>'[1]13'!$F1406</f>
        <v>28722</v>
      </c>
      <c r="G7" s="23">
        <f>'[1]13'!$G1406</f>
        <v>28222</v>
      </c>
      <c r="H7" s="25">
        <f>'[1]13'!$H1406</f>
        <v>28222</v>
      </c>
      <c r="I7" s="23">
        <f>'[1]13'!$P1406</f>
        <v>31651</v>
      </c>
      <c r="J7" s="23">
        <f>'[1]13'!$Y1406</f>
        <v>30549</v>
      </c>
      <c r="K7" s="23">
        <f>'[1]13'!$AA1406</f>
        <v>33076.449999999997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'[1]13'!$B1407</f>
        <v>5. Environmental Empowerment Services</v>
      </c>
      <c r="C8" s="23">
        <f>'[1]13'!$C1407</f>
        <v>19311</v>
      </c>
      <c r="D8" s="23">
        <f>'[1]13'!$D1407</f>
        <v>19139</v>
      </c>
      <c r="E8" s="23">
        <f>'[1]13'!$E1407</f>
        <v>32385</v>
      </c>
      <c r="F8" s="24">
        <f>'[1]13'!$F1407</f>
        <v>118172</v>
      </c>
      <c r="G8" s="23">
        <f>'[1]13'!$G1407</f>
        <v>119439</v>
      </c>
      <c r="H8" s="25">
        <f>'[1]13'!$H1407</f>
        <v>65383</v>
      </c>
      <c r="I8" s="23">
        <f>'[1]13'!$P1407</f>
        <v>83464</v>
      </c>
      <c r="J8" s="23">
        <f>'[1]13'!$Y1407</f>
        <v>25556</v>
      </c>
      <c r="K8" s="23">
        <f>'[1]13'!$AA1407</f>
        <v>28833.800000000003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'[1]13'!$B1408</f>
        <v>6. 0</v>
      </c>
      <c r="C9" s="23">
        <f>'[1]13'!$C1408</f>
        <v>0</v>
      </c>
      <c r="D9" s="23">
        <f>'[1]13'!$D1408</f>
        <v>0</v>
      </c>
      <c r="E9" s="23">
        <f>'[1]13'!$E1408</f>
        <v>0</v>
      </c>
      <c r="F9" s="24">
        <f>'[1]13'!$F1408</f>
        <v>0</v>
      </c>
      <c r="G9" s="23">
        <f>'[1]13'!$G1408</f>
        <v>0</v>
      </c>
      <c r="H9" s="25">
        <f>'[1]13'!$H1408</f>
        <v>0</v>
      </c>
      <c r="I9" s="23">
        <f>'[1]13'!$P1408</f>
        <v>0</v>
      </c>
      <c r="J9" s="23">
        <f>'[1]13'!$Y1408</f>
        <v>0</v>
      </c>
      <c r="K9" s="23">
        <f>'[1]13'!$AA1408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'[1]13'!$B1409</f>
        <v>7. 0</v>
      </c>
      <c r="C10" s="23">
        <f>'[1]13'!$C1409</f>
        <v>0</v>
      </c>
      <c r="D10" s="23">
        <f>'[1]13'!$D1409</f>
        <v>0</v>
      </c>
      <c r="E10" s="23">
        <f>'[1]13'!$E1409</f>
        <v>0</v>
      </c>
      <c r="F10" s="24">
        <f>'[1]13'!$F1409</f>
        <v>0</v>
      </c>
      <c r="G10" s="23">
        <f>'[1]13'!$G1409</f>
        <v>0</v>
      </c>
      <c r="H10" s="25">
        <f>'[1]13'!$H1409</f>
        <v>0</v>
      </c>
      <c r="I10" s="23">
        <f>'[1]13'!$P1409</f>
        <v>0</v>
      </c>
      <c r="J10" s="23">
        <f>'[1]13'!$Y1409</f>
        <v>0</v>
      </c>
      <c r="K10" s="23">
        <f>'[1]13'!$AA1409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'[1]13'!$B1410</f>
        <v>8. 0</v>
      </c>
      <c r="C11" s="23">
        <f>'[1]13'!$C1410</f>
        <v>0</v>
      </c>
      <c r="D11" s="23">
        <f>'[1]13'!$D1410</f>
        <v>0</v>
      </c>
      <c r="E11" s="23">
        <f>'[1]13'!$E1410</f>
        <v>0</v>
      </c>
      <c r="F11" s="24">
        <f>'[1]13'!$F1410</f>
        <v>0</v>
      </c>
      <c r="G11" s="23">
        <f>'[1]13'!$G1410</f>
        <v>0</v>
      </c>
      <c r="H11" s="25">
        <f>'[1]13'!$H1410</f>
        <v>0</v>
      </c>
      <c r="I11" s="23">
        <f>'[1]13'!$P1410</f>
        <v>0</v>
      </c>
      <c r="J11" s="23">
        <f>'[1]13'!$Y1410</f>
        <v>0</v>
      </c>
      <c r="K11" s="23">
        <f>'[1]13'!$AA1410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'[1]13'!$B1411</f>
        <v>9. 0</v>
      </c>
      <c r="C12" s="23">
        <f>'[1]13'!$C1411</f>
        <v>0</v>
      </c>
      <c r="D12" s="23">
        <f>'[1]13'!$D1411</f>
        <v>0</v>
      </c>
      <c r="E12" s="23">
        <f>'[1]13'!$E1411</f>
        <v>0</v>
      </c>
      <c r="F12" s="24">
        <f>'[1]13'!$F1411</f>
        <v>0</v>
      </c>
      <c r="G12" s="23">
        <f>'[1]13'!$G1411</f>
        <v>0</v>
      </c>
      <c r="H12" s="25">
        <f>'[1]13'!$H1411</f>
        <v>0</v>
      </c>
      <c r="I12" s="23">
        <f>'[1]13'!$P1411</f>
        <v>0</v>
      </c>
      <c r="J12" s="23">
        <f>'[1]13'!$Y1411</f>
        <v>0</v>
      </c>
      <c r="K12" s="23">
        <f>'[1]13'!$AA1411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'[1]13'!$B1412</f>
        <v>10. 0</v>
      </c>
      <c r="C13" s="23">
        <f>'[1]13'!$C1412</f>
        <v>0</v>
      </c>
      <c r="D13" s="23">
        <f>'[1]13'!$D1412</f>
        <v>0</v>
      </c>
      <c r="E13" s="23">
        <f>'[1]13'!$E1412</f>
        <v>0</v>
      </c>
      <c r="F13" s="24">
        <f>'[1]13'!$F1412</f>
        <v>0</v>
      </c>
      <c r="G13" s="23">
        <f>'[1]13'!$G1412</f>
        <v>0</v>
      </c>
      <c r="H13" s="25">
        <f>'[1]13'!$H1412</f>
        <v>0</v>
      </c>
      <c r="I13" s="23">
        <f>'[1]13'!$P1412</f>
        <v>0</v>
      </c>
      <c r="J13" s="23">
        <f>'[1]13'!$Y1412</f>
        <v>0</v>
      </c>
      <c r="K13" s="23">
        <f>'[1]13'!$AA1412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'[1]13'!$B1413</f>
        <v>11. 0</v>
      </c>
      <c r="C14" s="23">
        <f>'[1]13'!$C1413</f>
        <v>0</v>
      </c>
      <c r="D14" s="23">
        <f>'[1]13'!$D1413</f>
        <v>0</v>
      </c>
      <c r="E14" s="23">
        <f>'[1]13'!$E1413</f>
        <v>0</v>
      </c>
      <c r="F14" s="24">
        <f>'[1]13'!$F1413</f>
        <v>0</v>
      </c>
      <c r="G14" s="23">
        <f>'[1]13'!$G1413</f>
        <v>0</v>
      </c>
      <c r="H14" s="25">
        <f>'[1]13'!$H1413</f>
        <v>0</v>
      </c>
      <c r="I14" s="23">
        <f>'[1]13'!$P1413</f>
        <v>0</v>
      </c>
      <c r="J14" s="23">
        <f>'[1]13'!$Y1413</f>
        <v>0</v>
      </c>
      <c r="K14" s="23">
        <f>'[1]13'!$AA1413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'[1]13'!$B1414</f>
        <v>12. 0</v>
      </c>
      <c r="C15" s="23">
        <f>'[1]13'!$C1414</f>
        <v>0</v>
      </c>
      <c r="D15" s="23">
        <f>'[1]13'!$D1414</f>
        <v>0</v>
      </c>
      <c r="E15" s="23">
        <f>'[1]13'!$E1414</f>
        <v>0</v>
      </c>
      <c r="F15" s="24">
        <f>'[1]13'!$F1414</f>
        <v>0</v>
      </c>
      <c r="G15" s="23">
        <f>'[1]13'!$G1414</f>
        <v>0</v>
      </c>
      <c r="H15" s="25">
        <f>'[1]13'!$H1414</f>
        <v>0</v>
      </c>
      <c r="I15" s="23">
        <f>'[1]13'!$P1414</f>
        <v>0</v>
      </c>
      <c r="J15" s="23">
        <f>'[1]13'!$Y1414</f>
        <v>0</v>
      </c>
      <c r="K15" s="23">
        <f>'[1]13'!$AA1414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'[1]13'!$B1415</f>
        <v>13. 0</v>
      </c>
      <c r="C16" s="23">
        <f>'[1]13'!$C1415</f>
        <v>0</v>
      </c>
      <c r="D16" s="23">
        <f>'[1]13'!$D1415</f>
        <v>0</v>
      </c>
      <c r="E16" s="23">
        <f>'[1]13'!$E1415</f>
        <v>0</v>
      </c>
      <c r="F16" s="24">
        <f>'[1]13'!$F1415</f>
        <v>0</v>
      </c>
      <c r="G16" s="23">
        <f>'[1]13'!$G1415</f>
        <v>0</v>
      </c>
      <c r="H16" s="25">
        <f>'[1]13'!$H1415</f>
        <v>0</v>
      </c>
      <c r="I16" s="23">
        <f>'[1]13'!$P1415</f>
        <v>0</v>
      </c>
      <c r="J16" s="23">
        <f>'[1]13'!$Y1415</f>
        <v>0</v>
      </c>
      <c r="K16" s="23">
        <f>'[1]13'!$AA1415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'[1]13'!$B1416</f>
        <v>14. 0</v>
      </c>
      <c r="C17" s="23">
        <f>'[1]13'!$C1416</f>
        <v>0</v>
      </c>
      <c r="D17" s="23">
        <f>'[1]13'!$D1416</f>
        <v>0</v>
      </c>
      <c r="E17" s="23">
        <f>'[1]13'!$E1416</f>
        <v>0</v>
      </c>
      <c r="F17" s="24">
        <f>'[1]13'!$F1416</f>
        <v>0</v>
      </c>
      <c r="G17" s="23">
        <f>'[1]13'!$G1416</f>
        <v>0</v>
      </c>
      <c r="H17" s="25">
        <f>'[1]13'!$H1416</f>
        <v>0</v>
      </c>
      <c r="I17" s="23">
        <f>'[1]13'!$P1416</f>
        <v>0</v>
      </c>
      <c r="J17" s="23">
        <f>'[1]13'!$Y1416</f>
        <v>0</v>
      </c>
      <c r="K17" s="23">
        <f>'[1]13'!$AA1416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'[1]13'!$B1417</f>
        <v>15. 0</v>
      </c>
      <c r="C18" s="23">
        <f>'[1]13'!$C1417</f>
        <v>0</v>
      </c>
      <c r="D18" s="23">
        <f>'[1]13'!$D1417</f>
        <v>0</v>
      </c>
      <c r="E18" s="23">
        <f>'[1]13'!$E1417</f>
        <v>0</v>
      </c>
      <c r="F18" s="24">
        <f>'[1]13'!$F1417</f>
        <v>0</v>
      </c>
      <c r="G18" s="23">
        <f>'[1]13'!$G1417</f>
        <v>0</v>
      </c>
      <c r="H18" s="25">
        <f>'[1]13'!$H1417</f>
        <v>0</v>
      </c>
      <c r="I18" s="23">
        <f>'[1]13'!$P1417</f>
        <v>0</v>
      </c>
      <c r="J18" s="23">
        <f>'[1]13'!$Y1417</f>
        <v>0</v>
      </c>
      <c r="K18" s="23">
        <f>'[1]13'!$AA1417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61630</v>
      </c>
      <c r="D19" s="28">
        <f t="shared" ref="D19:K19" si="1">SUM(D4:D18)</f>
        <v>69010</v>
      </c>
      <c r="E19" s="28">
        <f t="shared" si="1"/>
        <v>103459</v>
      </c>
      <c r="F19" s="29">
        <f t="shared" si="1"/>
        <v>180089</v>
      </c>
      <c r="G19" s="28">
        <f t="shared" si="1"/>
        <v>177356</v>
      </c>
      <c r="H19" s="30">
        <f t="shared" si="1"/>
        <v>127734</v>
      </c>
      <c r="I19" s="28">
        <f t="shared" si="1"/>
        <v>155395</v>
      </c>
      <c r="J19" s="28">
        <f t="shared" si="1"/>
        <v>95698</v>
      </c>
      <c r="K19" s="28">
        <f t="shared" si="1"/>
        <v>106853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'[1]13'!$B$17)</f>
        <v>Table 36: Summary of payments and estimates by economic classification: Environmental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61450.991609999997</v>
      </c>
      <c r="D4" s="52">
        <f t="shared" ref="D4:K4" si="0">SUM(D5:D7)</f>
        <v>68692</v>
      </c>
      <c r="E4" s="52">
        <f t="shared" si="0"/>
        <v>94943</v>
      </c>
      <c r="F4" s="53">
        <f t="shared" si="0"/>
        <v>128619</v>
      </c>
      <c r="G4" s="52">
        <f t="shared" si="0"/>
        <v>124619</v>
      </c>
      <c r="H4" s="54">
        <f t="shared" si="0"/>
        <v>124997</v>
      </c>
      <c r="I4" s="52">
        <f t="shared" si="0"/>
        <v>94188</v>
      </c>
      <c r="J4" s="52">
        <f t="shared" si="0"/>
        <v>95532.023000000001</v>
      </c>
      <c r="K4" s="52">
        <f t="shared" si="0"/>
        <v>105678.95970000001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'[1]13'!C$1425</f>
        <v>47765</v>
      </c>
      <c r="D5" s="34">
        <f>'[1]13'!D$1425</f>
        <v>52918</v>
      </c>
      <c r="E5" s="34">
        <f>'[1]13'!E$1425</f>
        <v>76036</v>
      </c>
      <c r="F5" s="35">
        <f>'[1]13'!F$1425</f>
        <v>110174</v>
      </c>
      <c r="G5" s="34">
        <f>'[1]13'!G$1425</f>
        <v>106174</v>
      </c>
      <c r="H5" s="36">
        <f>'[1]13'!H$1425</f>
        <v>106552</v>
      </c>
      <c r="I5" s="34">
        <f>'[1]13'!P$1425</f>
        <v>72897</v>
      </c>
      <c r="J5" s="34">
        <f>'[1]13'!Y$1425</f>
        <v>73387</v>
      </c>
      <c r="K5" s="36">
        <f>'[1]13'!AA$1425</f>
        <v>80135.850000000006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'[1]13'!C$1428</f>
        <v>13681.991610000001</v>
      </c>
      <c r="D6" s="23">
        <f>'[1]13'!D$1428</f>
        <v>15774</v>
      </c>
      <c r="E6" s="23">
        <f>'[1]13'!E$1428</f>
        <v>18907</v>
      </c>
      <c r="F6" s="24">
        <f>'[1]13'!F$1428</f>
        <v>18445</v>
      </c>
      <c r="G6" s="23">
        <f>'[1]13'!G$1428</f>
        <v>18445</v>
      </c>
      <c r="H6" s="25">
        <f>'[1]13'!H$1428</f>
        <v>18445</v>
      </c>
      <c r="I6" s="23">
        <f>'[1]13'!P$1428</f>
        <v>21291</v>
      </c>
      <c r="J6" s="23">
        <f>'[1]13'!Y$1428</f>
        <v>22145.022999999997</v>
      </c>
      <c r="K6" s="25">
        <f>'[1]13'!AA$1428</f>
        <v>25543.109700000001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'[1]13'!C$1467</f>
        <v>4</v>
      </c>
      <c r="D7" s="39">
        <f>'[1]13'!D$1467</f>
        <v>0</v>
      </c>
      <c r="E7" s="39">
        <f>'[1]13'!E$1467</f>
        <v>0</v>
      </c>
      <c r="F7" s="38">
        <f>'[1]13'!F$1467</f>
        <v>0</v>
      </c>
      <c r="G7" s="39">
        <f>'[1]13'!G$1467</f>
        <v>0</v>
      </c>
      <c r="H7" s="40">
        <f>'[1]13'!H$1467</f>
        <v>0</v>
      </c>
      <c r="I7" s="39">
        <f>'[1]13'!P$1467</f>
        <v>0</v>
      </c>
      <c r="J7" s="39">
        <f>'[1]13'!Y$1467</f>
        <v>0</v>
      </c>
      <c r="K7" s="40">
        <f>'[1]13'!AA$1467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51</v>
      </c>
      <c r="E8" s="52">
        <f t="shared" si="1"/>
        <v>1334</v>
      </c>
      <c r="F8" s="53">
        <f t="shared" si="1"/>
        <v>1470</v>
      </c>
      <c r="G8" s="52">
        <f t="shared" si="1"/>
        <v>1470</v>
      </c>
      <c r="H8" s="54">
        <f t="shared" si="1"/>
        <v>1470</v>
      </c>
      <c r="I8" s="52">
        <f t="shared" si="1"/>
        <v>158</v>
      </c>
      <c r="J8" s="52">
        <f t="shared" si="1"/>
        <v>166</v>
      </c>
      <c r="K8" s="52">
        <f t="shared" si="1"/>
        <v>174.3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'[1]13'!C$1471</f>
        <v>0</v>
      </c>
      <c r="D9" s="34">
        <f>'[1]13'!D$1471</f>
        <v>0</v>
      </c>
      <c r="E9" s="34">
        <f>'[1]13'!E$1471</f>
        <v>0</v>
      </c>
      <c r="F9" s="35">
        <f>'[1]13'!F$1471</f>
        <v>0</v>
      </c>
      <c r="G9" s="34">
        <f>'[1]13'!G$1471</f>
        <v>0</v>
      </c>
      <c r="H9" s="36">
        <f>'[1]13'!H$1471</f>
        <v>0</v>
      </c>
      <c r="I9" s="34">
        <f>'[1]13'!P$1471</f>
        <v>0</v>
      </c>
      <c r="J9" s="34">
        <f>'[1]13'!Y$1471</f>
        <v>0</v>
      </c>
      <c r="K9" s="36">
        <f>'[1]13'!AA$1471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'[1]13'!C$1478</f>
        <v>0</v>
      </c>
      <c r="D10" s="23">
        <f>'[1]13'!D$1478</f>
        <v>0</v>
      </c>
      <c r="E10" s="23">
        <f>'[1]13'!E$1478</f>
        <v>1159</v>
      </c>
      <c r="F10" s="24">
        <f>'[1]13'!F$1478</f>
        <v>1320</v>
      </c>
      <c r="G10" s="23">
        <f>'[1]13'!G$1478</f>
        <v>1320</v>
      </c>
      <c r="H10" s="25">
        <f>'[1]13'!H$1478</f>
        <v>1320</v>
      </c>
      <c r="I10" s="23">
        <f>'[1]13'!P$1478</f>
        <v>0</v>
      </c>
      <c r="J10" s="23">
        <f>'[1]13'!Y$1478</f>
        <v>0</v>
      </c>
      <c r="K10" s="25">
        <f>'[1]13'!AA$1478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'[1]13'!C$1481</f>
        <v>0</v>
      </c>
      <c r="D11" s="23">
        <f>'[1]13'!D$1481</f>
        <v>0</v>
      </c>
      <c r="E11" s="23">
        <f>'[1]13'!E$1481</f>
        <v>0</v>
      </c>
      <c r="F11" s="24">
        <f>'[1]13'!F$1481</f>
        <v>0</v>
      </c>
      <c r="G11" s="23">
        <f>'[1]13'!G$1481</f>
        <v>0</v>
      </c>
      <c r="H11" s="25">
        <f>'[1]13'!H$1481</f>
        <v>0</v>
      </c>
      <c r="I11" s="23">
        <f>'[1]13'!P$1481</f>
        <v>0</v>
      </c>
      <c r="J11" s="23">
        <f>'[1]13'!Y$1481</f>
        <v>0</v>
      </c>
      <c r="K11" s="25">
        <f>'[1]13'!AA$1481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'[1]13'!C$1482</f>
        <v>0</v>
      </c>
      <c r="D12" s="23">
        <f>'[1]13'!D$1482</f>
        <v>0</v>
      </c>
      <c r="E12" s="23">
        <f>'[1]13'!E$1482</f>
        <v>0</v>
      </c>
      <c r="F12" s="24">
        <f>'[1]13'!F$1482</f>
        <v>0</v>
      </c>
      <c r="G12" s="23">
        <f>'[1]13'!G$1482</f>
        <v>0</v>
      </c>
      <c r="H12" s="25">
        <f>'[1]13'!H$1482</f>
        <v>0</v>
      </c>
      <c r="I12" s="23">
        <f>'[1]13'!P$1482</f>
        <v>0</v>
      </c>
      <c r="J12" s="23">
        <f>'[1]13'!Y$1482</f>
        <v>0</v>
      </c>
      <c r="K12" s="25">
        <f>'[1]13'!AA$1482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'[1]13'!C$1483</f>
        <v>0</v>
      </c>
      <c r="D13" s="23">
        <f>'[1]13'!D$1483</f>
        <v>0</v>
      </c>
      <c r="E13" s="23">
        <f>'[1]13'!E$1483</f>
        <v>0</v>
      </c>
      <c r="F13" s="24">
        <f>'[1]13'!F$1483</f>
        <v>0</v>
      </c>
      <c r="G13" s="23">
        <f>'[1]13'!G$1483</f>
        <v>0</v>
      </c>
      <c r="H13" s="25">
        <f>'[1]13'!H$1483</f>
        <v>0</v>
      </c>
      <c r="I13" s="23">
        <f>'[1]13'!P$1483</f>
        <v>0</v>
      </c>
      <c r="J13" s="23">
        <f>'[1]13'!Y$1483</f>
        <v>0</v>
      </c>
      <c r="K13" s="25">
        <f>'[1]13'!AA$1483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'[1]13'!C$1490</f>
        <v>0</v>
      </c>
      <c r="D14" s="23">
        <f>'[1]13'!D$1490</f>
        <v>0</v>
      </c>
      <c r="E14" s="23">
        <f>'[1]13'!E$1490</f>
        <v>0</v>
      </c>
      <c r="F14" s="24">
        <f>'[1]13'!F$1490</f>
        <v>0</v>
      </c>
      <c r="G14" s="23">
        <f>'[1]13'!G$1490</f>
        <v>0</v>
      </c>
      <c r="H14" s="25">
        <f>'[1]13'!H$1490</f>
        <v>0</v>
      </c>
      <c r="I14" s="23">
        <f>'[1]13'!P$1490</f>
        <v>0</v>
      </c>
      <c r="J14" s="23">
        <f>'[1]13'!Y$1490</f>
        <v>0</v>
      </c>
      <c r="K14" s="25">
        <f>'[1]13'!AA$1490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'[1]13'!C$1491</f>
        <v>0</v>
      </c>
      <c r="D15" s="39">
        <f>'[1]13'!D$1491</f>
        <v>51</v>
      </c>
      <c r="E15" s="39">
        <f>'[1]13'!E$1491</f>
        <v>175</v>
      </c>
      <c r="F15" s="38">
        <f>'[1]13'!F$1491</f>
        <v>150</v>
      </c>
      <c r="G15" s="39">
        <f>'[1]13'!G$1491</f>
        <v>150</v>
      </c>
      <c r="H15" s="40">
        <f>'[1]13'!H$1491</f>
        <v>150</v>
      </c>
      <c r="I15" s="39">
        <f>'[1]13'!P$1491</f>
        <v>158</v>
      </c>
      <c r="J15" s="39">
        <f>'[1]13'!Y$1491</f>
        <v>166</v>
      </c>
      <c r="K15" s="40">
        <f>'[1]13'!AA$1491</f>
        <v>174.3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179</v>
      </c>
      <c r="D16" s="52">
        <f t="shared" ref="D16:K16" si="2">SUM(D17:D23)</f>
        <v>267</v>
      </c>
      <c r="E16" s="52">
        <f t="shared" si="2"/>
        <v>7182</v>
      </c>
      <c r="F16" s="53">
        <f t="shared" si="2"/>
        <v>50000</v>
      </c>
      <c r="G16" s="52">
        <f t="shared" si="2"/>
        <v>51267</v>
      </c>
      <c r="H16" s="54">
        <f t="shared" si="2"/>
        <v>1267</v>
      </c>
      <c r="I16" s="52">
        <f t="shared" si="2"/>
        <v>61049</v>
      </c>
      <c r="J16" s="52">
        <f t="shared" si="2"/>
        <v>0</v>
      </c>
      <c r="K16" s="52">
        <f t="shared" si="2"/>
        <v>1000</v>
      </c>
    </row>
    <row r="17" spans="1:11" s="15" customFormat="1" ht="12.75" customHeight="1" x14ac:dyDescent="0.2">
      <c r="A17" s="21"/>
      <c r="B17" s="22" t="s">
        <v>36</v>
      </c>
      <c r="C17" s="35">
        <f>'[1]13'!C$1495</f>
        <v>0</v>
      </c>
      <c r="D17" s="34">
        <f>'[1]13'!D$1495</f>
        <v>0</v>
      </c>
      <c r="E17" s="34">
        <f>'[1]13'!E$1495</f>
        <v>7113</v>
      </c>
      <c r="F17" s="35">
        <f>'[1]13'!F$1495</f>
        <v>50000</v>
      </c>
      <c r="G17" s="34">
        <f>'[1]13'!G$1495</f>
        <v>51267</v>
      </c>
      <c r="H17" s="36">
        <f>'[1]13'!H$1495</f>
        <v>1267</v>
      </c>
      <c r="I17" s="34">
        <f>'[1]13'!P$1495</f>
        <v>59049</v>
      </c>
      <c r="J17" s="34">
        <f>'[1]13'!Y$1495</f>
        <v>0</v>
      </c>
      <c r="K17" s="36">
        <f>'[1]13'!AA$1495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'[1]13'!C$1498</f>
        <v>179</v>
      </c>
      <c r="D18" s="23">
        <f>'[1]13'!D$1498</f>
        <v>267</v>
      </c>
      <c r="E18" s="23">
        <f>'[1]13'!E$1498</f>
        <v>69</v>
      </c>
      <c r="F18" s="24">
        <f>'[1]13'!F$1498</f>
        <v>0</v>
      </c>
      <c r="G18" s="23">
        <f>'[1]13'!G$1498</f>
        <v>0</v>
      </c>
      <c r="H18" s="25">
        <f>'[1]13'!H$1498</f>
        <v>0</v>
      </c>
      <c r="I18" s="23">
        <f>'[1]13'!P$1498</f>
        <v>2000</v>
      </c>
      <c r="J18" s="23">
        <f>'[1]13'!Y$1498</f>
        <v>0</v>
      </c>
      <c r="K18" s="25">
        <f>'[1]13'!AA$1498</f>
        <v>1000</v>
      </c>
    </row>
    <row r="19" spans="1:11" s="15" customFormat="1" ht="12.75" customHeight="1" x14ac:dyDescent="0.2">
      <c r="A19" s="21"/>
      <c r="B19" s="22" t="s">
        <v>38</v>
      </c>
      <c r="C19" s="24">
        <f>'[1]13'!C$1501</f>
        <v>0</v>
      </c>
      <c r="D19" s="23">
        <f>'[1]13'!D$1501</f>
        <v>0</v>
      </c>
      <c r="E19" s="23">
        <f>'[1]13'!E$1501</f>
        <v>0</v>
      </c>
      <c r="F19" s="24">
        <f>'[1]13'!F$1501</f>
        <v>0</v>
      </c>
      <c r="G19" s="23">
        <f>'[1]13'!G$1501</f>
        <v>0</v>
      </c>
      <c r="H19" s="25">
        <f>'[1]13'!H$1501</f>
        <v>0</v>
      </c>
      <c r="I19" s="23">
        <f>'[1]13'!P$1501</f>
        <v>0</v>
      </c>
      <c r="J19" s="23">
        <f>'[1]13'!Y$1501</f>
        <v>0</v>
      </c>
      <c r="K19" s="25">
        <f>'[1]13'!AA$1501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'[1]13'!C$1502</f>
        <v>0</v>
      </c>
      <c r="D20" s="23">
        <f>'[1]13'!D$1502</f>
        <v>0</v>
      </c>
      <c r="E20" s="23">
        <f>'[1]13'!E$1502</f>
        <v>0</v>
      </c>
      <c r="F20" s="24">
        <f>'[1]13'!F$1502</f>
        <v>0</v>
      </c>
      <c r="G20" s="23">
        <f>'[1]13'!G$1502</f>
        <v>0</v>
      </c>
      <c r="H20" s="25">
        <f>'[1]13'!H$1502</f>
        <v>0</v>
      </c>
      <c r="I20" s="23">
        <f>'[1]13'!P$1502</f>
        <v>0</v>
      </c>
      <c r="J20" s="23">
        <f>'[1]13'!Y$1502</f>
        <v>0</v>
      </c>
      <c r="K20" s="25">
        <f>'[1]13'!AA$1502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'[1]13'!C$1503</f>
        <v>0</v>
      </c>
      <c r="D21" s="23">
        <f>'[1]13'!D$1503</f>
        <v>0</v>
      </c>
      <c r="E21" s="23">
        <f>'[1]13'!E$1503</f>
        <v>0</v>
      </c>
      <c r="F21" s="24">
        <f>'[1]13'!F$1503</f>
        <v>0</v>
      </c>
      <c r="G21" s="23">
        <f>'[1]13'!G$1503</f>
        <v>0</v>
      </c>
      <c r="H21" s="25">
        <f>'[1]13'!H$1503</f>
        <v>0</v>
      </c>
      <c r="I21" s="23">
        <f>'[1]13'!P$1503</f>
        <v>0</v>
      </c>
      <c r="J21" s="23">
        <f>'[1]13'!Y$1503</f>
        <v>0</v>
      </c>
      <c r="K21" s="25">
        <f>'[1]13'!AA$1503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'[1]13'!C$1504</f>
        <v>0</v>
      </c>
      <c r="D22" s="23">
        <f>'[1]13'!D$1504</f>
        <v>0</v>
      </c>
      <c r="E22" s="23">
        <f>'[1]13'!E$1504</f>
        <v>0</v>
      </c>
      <c r="F22" s="24">
        <f>'[1]13'!F$1504</f>
        <v>0</v>
      </c>
      <c r="G22" s="23">
        <f>'[1]13'!G$1504</f>
        <v>0</v>
      </c>
      <c r="H22" s="25">
        <f>'[1]13'!H$1504</f>
        <v>0</v>
      </c>
      <c r="I22" s="23">
        <f>'[1]13'!P$1504</f>
        <v>0</v>
      </c>
      <c r="J22" s="23">
        <f>'[1]13'!Y$1504</f>
        <v>0</v>
      </c>
      <c r="K22" s="25">
        <f>'[1]13'!AA$1504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'[1]13'!C$1505</f>
        <v>0</v>
      </c>
      <c r="D23" s="39">
        <f>'[1]13'!D$1505</f>
        <v>0</v>
      </c>
      <c r="E23" s="39">
        <f>'[1]13'!E$1505</f>
        <v>0</v>
      </c>
      <c r="F23" s="38">
        <f>'[1]13'!F$1505</f>
        <v>0</v>
      </c>
      <c r="G23" s="39">
        <f>'[1]13'!G$1505</f>
        <v>0</v>
      </c>
      <c r="H23" s="40">
        <f>'[1]13'!H$1505</f>
        <v>0</v>
      </c>
      <c r="I23" s="39">
        <f>'[1]13'!P$1505</f>
        <v>0</v>
      </c>
      <c r="J23" s="39">
        <f>'[1]13'!Y$1505</f>
        <v>0</v>
      </c>
      <c r="K23" s="40">
        <f>'[1]13'!AA$1505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'[1]13'!C$1506</f>
        <v>0</v>
      </c>
      <c r="D24" s="52">
        <f>'[1]13'!D$1506</f>
        <v>0</v>
      </c>
      <c r="E24" s="52">
        <f>'[1]13'!E$1506</f>
        <v>0</v>
      </c>
      <c r="F24" s="53">
        <f>'[1]13'!F$1506</f>
        <v>0</v>
      </c>
      <c r="G24" s="52">
        <f>'[1]13'!G$1506</f>
        <v>0</v>
      </c>
      <c r="H24" s="54">
        <f>'[1]13'!H$1506</f>
        <v>0</v>
      </c>
      <c r="I24" s="52">
        <f>'[1]13'!P$1506</f>
        <v>0</v>
      </c>
      <c r="J24" s="52">
        <f>'[1]13'!Y$1506</f>
        <v>0</v>
      </c>
      <c r="K24" s="52">
        <f>'[1]13'!AA$1506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61629.991609999997</v>
      </c>
      <c r="D26" s="28">
        <f t="shared" ref="D26:K26" si="3">+D4+D8+D16+D24</f>
        <v>69010</v>
      </c>
      <c r="E26" s="28">
        <f t="shared" si="3"/>
        <v>103459</v>
      </c>
      <c r="F26" s="29">
        <f t="shared" si="3"/>
        <v>180089</v>
      </c>
      <c r="G26" s="28">
        <f t="shared" si="3"/>
        <v>177356</v>
      </c>
      <c r="H26" s="30">
        <f t="shared" si="3"/>
        <v>127734</v>
      </c>
      <c r="I26" s="28">
        <f t="shared" si="3"/>
        <v>155395</v>
      </c>
      <c r="J26" s="28">
        <f t="shared" si="3"/>
        <v>95698.023000000001</v>
      </c>
      <c r="K26" s="28">
        <f t="shared" si="3"/>
        <v>106853.25970000001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"&amp;PROPER('[1]13'!$B$6)</f>
        <v>Table B.1: Specification of receipts: Rural, Environment And Agricultural 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'[1]13'!C161</f>
        <v>0</v>
      </c>
      <c r="F5" s="88">
        <f>'[1]13'!D161</f>
        <v>0</v>
      </c>
      <c r="G5" s="88">
        <f>'[1]13'!E161</f>
        <v>0</v>
      </c>
      <c r="H5" s="89">
        <f>'[1]13'!F161</f>
        <v>0</v>
      </c>
      <c r="I5" s="88">
        <f>'[1]13'!G161</f>
        <v>0</v>
      </c>
      <c r="J5" s="90">
        <f>'[1]13'!H161</f>
        <v>0</v>
      </c>
      <c r="K5" s="88">
        <f>'[1]13'!I161</f>
        <v>0</v>
      </c>
      <c r="L5" s="88">
        <f>'[1]13'!J161</f>
        <v>0</v>
      </c>
      <c r="M5" s="88">
        <f>'[1]13'!K161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'[1]13'!C162</f>
        <v>0</v>
      </c>
      <c r="F6" s="101">
        <f>'[1]13'!D162</f>
        <v>0</v>
      </c>
      <c r="G6" s="101">
        <f>'[1]13'!E162</f>
        <v>0</v>
      </c>
      <c r="H6" s="102">
        <f>'[1]13'!F162</f>
        <v>0</v>
      </c>
      <c r="I6" s="101">
        <f>'[1]13'!G162</f>
        <v>0</v>
      </c>
      <c r="J6" s="103">
        <f>'[1]13'!H162</f>
        <v>0</v>
      </c>
      <c r="K6" s="101">
        <f>'[1]13'!I162</f>
        <v>0</v>
      </c>
      <c r="L6" s="101">
        <f>'[1]13'!J162</f>
        <v>0</v>
      </c>
      <c r="M6" s="101">
        <f>'[1]13'!K162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'[1]13'!C163</f>
        <v>0</v>
      </c>
      <c r="F7" s="101">
        <f>'[1]13'!D163</f>
        <v>0</v>
      </c>
      <c r="G7" s="101">
        <f>'[1]13'!E163</f>
        <v>0</v>
      </c>
      <c r="H7" s="102">
        <f>'[1]13'!F163</f>
        <v>0</v>
      </c>
      <c r="I7" s="101">
        <f>'[1]13'!G163</f>
        <v>0</v>
      </c>
      <c r="J7" s="103">
        <f>'[1]13'!H163</f>
        <v>0</v>
      </c>
      <c r="K7" s="101">
        <f>'[1]13'!I163</f>
        <v>0</v>
      </c>
      <c r="L7" s="101">
        <f>'[1]13'!J163</f>
        <v>0</v>
      </c>
      <c r="M7" s="101">
        <f>'[1]13'!K163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'[1]13'!C164</f>
        <v>0</v>
      </c>
      <c r="F8" s="94">
        <f>'[1]13'!D164</f>
        <v>0</v>
      </c>
      <c r="G8" s="94">
        <f>'[1]13'!E164</f>
        <v>0</v>
      </c>
      <c r="H8" s="95">
        <f>'[1]13'!F164</f>
        <v>0</v>
      </c>
      <c r="I8" s="94">
        <f>'[1]13'!G164</f>
        <v>0</v>
      </c>
      <c r="J8" s="96">
        <f>'[1]13'!H164</f>
        <v>0</v>
      </c>
      <c r="K8" s="94">
        <f>'[1]13'!I164</f>
        <v>0</v>
      </c>
      <c r="L8" s="94">
        <f>'[1]13'!J164</f>
        <v>0</v>
      </c>
      <c r="M8" s="94">
        <f>'[1]13'!K164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5998</v>
      </c>
      <c r="F9" s="74">
        <f t="shared" ref="F9:M9" si="1">F10+F19</f>
        <v>4859</v>
      </c>
      <c r="G9" s="74">
        <f t="shared" si="1"/>
        <v>8163</v>
      </c>
      <c r="H9" s="75">
        <f t="shared" si="1"/>
        <v>9330</v>
      </c>
      <c r="I9" s="74">
        <f t="shared" si="1"/>
        <v>9330</v>
      </c>
      <c r="J9" s="76">
        <f t="shared" si="1"/>
        <v>9330</v>
      </c>
      <c r="K9" s="74">
        <f t="shared" si="1"/>
        <v>15482</v>
      </c>
      <c r="L9" s="74">
        <f t="shared" si="1"/>
        <v>16013</v>
      </c>
      <c r="M9" s="74">
        <f t="shared" si="1"/>
        <v>16814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5998</v>
      </c>
      <c r="F10" s="81">
        <f t="shared" ref="F10:M10" si="2">SUM(F11:F13)</f>
        <v>4859</v>
      </c>
      <c r="G10" s="81">
        <f t="shared" si="2"/>
        <v>8163</v>
      </c>
      <c r="H10" s="82">
        <f t="shared" si="2"/>
        <v>9330</v>
      </c>
      <c r="I10" s="81">
        <f t="shared" si="2"/>
        <v>9330</v>
      </c>
      <c r="J10" s="83">
        <f t="shared" si="2"/>
        <v>9330</v>
      </c>
      <c r="K10" s="81">
        <f t="shared" si="2"/>
        <v>15482</v>
      </c>
      <c r="L10" s="81">
        <f t="shared" si="2"/>
        <v>16013</v>
      </c>
      <c r="M10" s="81">
        <f t="shared" si="2"/>
        <v>16814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'[1]13'!C167</f>
        <v>255</v>
      </c>
      <c r="F11" s="88">
        <f>'[1]13'!D167</f>
        <v>258</v>
      </c>
      <c r="G11" s="88">
        <f>'[1]13'!E167</f>
        <v>1030</v>
      </c>
      <c r="H11" s="89">
        <f>'[1]13'!F167</f>
        <v>265</v>
      </c>
      <c r="I11" s="88">
        <f>'[1]13'!G167</f>
        <v>265</v>
      </c>
      <c r="J11" s="90">
        <f>'[1]13'!H167</f>
        <v>265</v>
      </c>
      <c r="K11" s="88">
        <f>'[1]13'!I167</f>
        <v>300</v>
      </c>
      <c r="L11" s="88">
        <f>'[1]13'!J167</f>
        <v>350</v>
      </c>
      <c r="M11" s="88">
        <f>'[1]13'!K167</f>
        <v>400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'[1]13'!C168</f>
        <v>3997</v>
      </c>
      <c r="F12" s="101">
        <f>'[1]13'!D168</f>
        <v>2822</v>
      </c>
      <c r="G12" s="101">
        <f>'[1]13'!E168</f>
        <v>7024</v>
      </c>
      <c r="H12" s="102">
        <f>'[1]13'!F168</f>
        <v>6865</v>
      </c>
      <c r="I12" s="101">
        <f>'[1]13'!G168</f>
        <v>6865</v>
      </c>
      <c r="J12" s="103">
        <f>'[1]13'!H168</f>
        <v>6865</v>
      </c>
      <c r="K12" s="101">
        <f>'[1]13'!I168</f>
        <v>11882</v>
      </c>
      <c r="L12" s="101">
        <f>'[1]13'!J168</f>
        <v>12213</v>
      </c>
      <c r="M12" s="101">
        <f>'[1]13'!K168</f>
        <v>12914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'[1]13'!C169</f>
        <v>1746</v>
      </c>
      <c r="F13" s="101">
        <f>'[1]13'!D169</f>
        <v>1779</v>
      </c>
      <c r="G13" s="101">
        <f>'[1]13'!E169</f>
        <v>109</v>
      </c>
      <c r="H13" s="102">
        <f>'[1]13'!F169</f>
        <v>2200</v>
      </c>
      <c r="I13" s="101">
        <f>'[1]13'!G169</f>
        <v>2200</v>
      </c>
      <c r="J13" s="103">
        <f>'[1]13'!H169</f>
        <v>2200</v>
      </c>
      <c r="K13" s="101">
        <f>'[1]13'!I169</f>
        <v>3300</v>
      </c>
      <c r="L13" s="101">
        <f>'[1]13'!J169</f>
        <v>3450</v>
      </c>
      <c r="M13" s="101">
        <f>'[1]13'!K169</f>
        <v>3500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'[1]13'!B171</f>
        <v>Veterinary Services</v>
      </c>
      <c r="C15" s="150" t="s">
        <v>44</v>
      </c>
      <c r="D15" s="150" t="s">
        <v>44</v>
      </c>
      <c r="E15" s="89">
        <f>'[1]13'!C171</f>
        <v>405</v>
      </c>
      <c r="F15" s="88">
        <f>'[1]13'!D171</f>
        <v>565</v>
      </c>
      <c r="G15" s="88">
        <f>'[1]13'!E171</f>
        <v>894</v>
      </c>
      <c r="H15" s="89">
        <f>'[1]13'!F171</f>
        <v>1200</v>
      </c>
      <c r="I15" s="88">
        <f>'[1]13'!G171</f>
        <v>1200</v>
      </c>
      <c r="J15" s="90">
        <f>'[1]13'!H171</f>
        <v>1200</v>
      </c>
      <c r="K15" s="88">
        <f>'[1]13'!I171</f>
        <v>944</v>
      </c>
      <c r="L15" s="88">
        <f>'[1]13'!J171</f>
        <v>996</v>
      </c>
      <c r="M15" s="90">
        <f>'[1]13'!K171</f>
        <v>1046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'[1]13'!B172</f>
        <v>Sales of Assets &lt;R5000</v>
      </c>
      <c r="C16" s="150" t="s">
        <v>44</v>
      </c>
      <c r="D16" s="150" t="s">
        <v>44</v>
      </c>
      <c r="E16" s="102">
        <f>'[1]13'!C172</f>
        <v>901</v>
      </c>
      <c r="F16" s="101">
        <f>'[1]13'!D172</f>
        <v>1414</v>
      </c>
      <c r="G16" s="101">
        <f>'[1]13'!E172</f>
        <v>2926</v>
      </c>
      <c r="H16" s="102">
        <f>'[1]13'!F172</f>
        <v>1765</v>
      </c>
      <c r="I16" s="101">
        <f>'[1]13'!G172</f>
        <v>1765</v>
      </c>
      <c r="J16" s="103">
        <f>'[1]13'!H172</f>
        <v>1765</v>
      </c>
      <c r="K16" s="101">
        <f>'[1]13'!I172</f>
        <v>3090</v>
      </c>
      <c r="L16" s="101">
        <f>'[1]13'!J172</f>
        <v>3261</v>
      </c>
      <c r="M16" s="103">
        <f>'[1]13'!K172</f>
        <v>3423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'[1]13'!B173</f>
        <v>Hunting Licences</v>
      </c>
      <c r="C17" s="150" t="s">
        <v>44</v>
      </c>
      <c r="D17" s="150" t="s">
        <v>44</v>
      </c>
      <c r="E17" s="102">
        <f>'[1]13'!C173</f>
        <v>0</v>
      </c>
      <c r="F17" s="101">
        <f>'[1]13'!D173</f>
        <v>0</v>
      </c>
      <c r="G17" s="101">
        <f>'[1]13'!E173</f>
        <v>2142</v>
      </c>
      <c r="H17" s="102">
        <f>'[1]13'!F173</f>
        <v>2222</v>
      </c>
      <c r="I17" s="101">
        <f>'[1]13'!G173</f>
        <v>2222</v>
      </c>
      <c r="J17" s="103">
        <f>'[1]13'!H173</f>
        <v>2222</v>
      </c>
      <c r="K17" s="101">
        <f>'[1]13'!I173</f>
        <v>2375.1</v>
      </c>
      <c r="L17" s="101">
        <f>'[1]13'!J173</f>
        <v>2505.3000000000002</v>
      </c>
      <c r="M17" s="103">
        <f>'[1]13'!K173</f>
        <v>2630.25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'[1]13'!B174</f>
        <v>Student Fees</v>
      </c>
      <c r="C18" s="150" t="s">
        <v>44</v>
      </c>
      <c r="D18" s="150" t="s">
        <v>44</v>
      </c>
      <c r="E18" s="95">
        <f>'[1]13'!C174</f>
        <v>0</v>
      </c>
      <c r="F18" s="94">
        <f>'[1]13'!D174</f>
        <v>0</v>
      </c>
      <c r="G18" s="94">
        <f>'[1]13'!E174</f>
        <v>3494</v>
      </c>
      <c r="H18" s="95">
        <f>'[1]13'!F174</f>
        <v>3685</v>
      </c>
      <c r="I18" s="94">
        <f>'[1]13'!G174</f>
        <v>3850</v>
      </c>
      <c r="J18" s="96">
        <f>'[1]13'!H174</f>
        <v>3850</v>
      </c>
      <c r="K18" s="94">
        <f>'[1]13'!I174</f>
        <v>4417</v>
      </c>
      <c r="L18" s="94">
        <f>'[1]13'!J174</f>
        <v>4699</v>
      </c>
      <c r="M18" s="96">
        <f>'[1]13'!K174</f>
        <v>4922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'[1]13'!C175</f>
        <v>0</v>
      </c>
      <c r="F19" s="81">
        <f>'[1]13'!D175</f>
        <v>0</v>
      </c>
      <c r="G19" s="81">
        <f>'[1]13'!E175</f>
        <v>0</v>
      </c>
      <c r="H19" s="82">
        <f>'[1]13'!F175</f>
        <v>0</v>
      </c>
      <c r="I19" s="81">
        <f>'[1]13'!G175</f>
        <v>0</v>
      </c>
      <c r="J19" s="83">
        <f>'[1]13'!H175</f>
        <v>0</v>
      </c>
      <c r="K19" s="81">
        <f>'[1]13'!I175</f>
        <v>0</v>
      </c>
      <c r="L19" s="81">
        <f>'[1]13'!J175</f>
        <v>0</v>
      </c>
      <c r="M19" s="81">
        <f>'[1]13'!K175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'[1]13'!C177</f>
        <v>0</v>
      </c>
      <c r="F22" s="88">
        <f>'[1]13'!D177</f>
        <v>0</v>
      </c>
      <c r="G22" s="88">
        <f>'[1]13'!E177</f>
        <v>0</v>
      </c>
      <c r="H22" s="89">
        <f>'[1]13'!F177</f>
        <v>0</v>
      </c>
      <c r="I22" s="88">
        <f>'[1]13'!G177</f>
        <v>0</v>
      </c>
      <c r="J22" s="90">
        <f>'[1]13'!H177</f>
        <v>0</v>
      </c>
      <c r="K22" s="88">
        <f>'[1]13'!I177</f>
        <v>0</v>
      </c>
      <c r="L22" s="88">
        <f>'[1]13'!J177</f>
        <v>0</v>
      </c>
      <c r="M22" s="88">
        <f>'[1]13'!K177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'[1]13'!C178</f>
        <v>0</v>
      </c>
      <c r="F23" s="101">
        <f>'[1]13'!D178</f>
        <v>0</v>
      </c>
      <c r="G23" s="101">
        <f>'[1]13'!E178</f>
        <v>0</v>
      </c>
      <c r="H23" s="102">
        <f>'[1]13'!F178</f>
        <v>0</v>
      </c>
      <c r="I23" s="101">
        <f>'[1]13'!G178</f>
        <v>0</v>
      </c>
      <c r="J23" s="103">
        <f>'[1]13'!H178</f>
        <v>0</v>
      </c>
      <c r="K23" s="101">
        <f>'[1]13'!I178</f>
        <v>0</v>
      </c>
      <c r="L23" s="101">
        <f>'[1]13'!J178</f>
        <v>0</v>
      </c>
      <c r="M23" s="101">
        <f>'[1]13'!K178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'[1]13'!C179</f>
        <v>0</v>
      </c>
      <c r="F24" s="101">
        <f>'[1]13'!D179</f>
        <v>0</v>
      </c>
      <c r="G24" s="101">
        <f>'[1]13'!E179</f>
        <v>0</v>
      </c>
      <c r="H24" s="102">
        <f>'[1]13'!F179</f>
        <v>0</v>
      </c>
      <c r="I24" s="101">
        <f>'[1]13'!G179</f>
        <v>0</v>
      </c>
      <c r="J24" s="103">
        <f>'[1]13'!H179</f>
        <v>0</v>
      </c>
      <c r="K24" s="101">
        <f>'[1]13'!I179</f>
        <v>0</v>
      </c>
      <c r="L24" s="101">
        <f>'[1]13'!J179</f>
        <v>0</v>
      </c>
      <c r="M24" s="101">
        <f>'[1]13'!K179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'[1]13'!C180</f>
        <v>0</v>
      </c>
      <c r="F25" s="101">
        <f>'[1]13'!D180</f>
        <v>0</v>
      </c>
      <c r="G25" s="101">
        <f>'[1]13'!E180</f>
        <v>0</v>
      </c>
      <c r="H25" s="102">
        <f>'[1]13'!F180</f>
        <v>0</v>
      </c>
      <c r="I25" s="101">
        <f>'[1]13'!G180</f>
        <v>0</v>
      </c>
      <c r="J25" s="103">
        <f>'[1]13'!H180</f>
        <v>0</v>
      </c>
      <c r="K25" s="101">
        <f>'[1]13'!I180</f>
        <v>0</v>
      </c>
      <c r="L25" s="101">
        <f>'[1]13'!J180</f>
        <v>0</v>
      </c>
      <c r="M25" s="101">
        <f>'[1]13'!K180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'[1]13'!C181</f>
        <v>0</v>
      </c>
      <c r="F26" s="101">
        <f>'[1]13'!D181</f>
        <v>0</v>
      </c>
      <c r="G26" s="101">
        <f>'[1]13'!E181</f>
        <v>0</v>
      </c>
      <c r="H26" s="102">
        <f>'[1]13'!F181</f>
        <v>0</v>
      </c>
      <c r="I26" s="101">
        <f>'[1]13'!G181</f>
        <v>0</v>
      </c>
      <c r="J26" s="103">
        <f>'[1]13'!H181</f>
        <v>0</v>
      </c>
      <c r="K26" s="101">
        <f>'[1]13'!I181</f>
        <v>0</v>
      </c>
      <c r="L26" s="101">
        <f>'[1]13'!J181</f>
        <v>0</v>
      </c>
      <c r="M26" s="101">
        <f>'[1]13'!K181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'[1]13'!C182</f>
        <v>0</v>
      </c>
      <c r="F27" s="94">
        <f>'[1]13'!D182</f>
        <v>0</v>
      </c>
      <c r="G27" s="94">
        <f>'[1]13'!E182</f>
        <v>0</v>
      </c>
      <c r="H27" s="95">
        <f>'[1]13'!F182</f>
        <v>0</v>
      </c>
      <c r="I27" s="94">
        <f>'[1]13'!G182</f>
        <v>0</v>
      </c>
      <c r="J27" s="96">
        <f>'[1]13'!H182</f>
        <v>0</v>
      </c>
      <c r="K27" s="94">
        <f>'[1]13'!I182</f>
        <v>0</v>
      </c>
      <c r="L27" s="94">
        <f>'[1]13'!J182</f>
        <v>0</v>
      </c>
      <c r="M27" s="94">
        <f>'[1]13'!K182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'[1]13'!C183</f>
        <v>447</v>
      </c>
      <c r="F29" s="74">
        <f>'[1]13'!D183</f>
        <v>0</v>
      </c>
      <c r="G29" s="74">
        <f>'[1]13'!E183</f>
        <v>653</v>
      </c>
      <c r="H29" s="75">
        <f>'[1]13'!F183</f>
        <v>0</v>
      </c>
      <c r="I29" s="74">
        <f>'[1]13'!G183</f>
        <v>0</v>
      </c>
      <c r="J29" s="76">
        <f>'[1]13'!H183</f>
        <v>0</v>
      </c>
      <c r="K29" s="74">
        <f>'[1]13'!I183</f>
        <v>686</v>
      </c>
      <c r="L29" s="74">
        <f>'[1]13'!J183</f>
        <v>724</v>
      </c>
      <c r="M29" s="74">
        <f>'[1]13'!K183</f>
        <v>760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18</v>
      </c>
      <c r="F31" s="162">
        <f t="shared" ref="F31:M31" si="4">SUM(F32:F34)</f>
        <v>21</v>
      </c>
      <c r="G31" s="162">
        <f t="shared" si="4"/>
        <v>4</v>
      </c>
      <c r="H31" s="163">
        <f t="shared" si="4"/>
        <v>22</v>
      </c>
      <c r="I31" s="162">
        <f t="shared" si="4"/>
        <v>22</v>
      </c>
      <c r="J31" s="164">
        <f t="shared" si="4"/>
        <v>22</v>
      </c>
      <c r="K31" s="162">
        <f t="shared" si="4"/>
        <v>27</v>
      </c>
      <c r="L31" s="162">
        <f t="shared" si="4"/>
        <v>28</v>
      </c>
      <c r="M31" s="162">
        <f t="shared" si="4"/>
        <v>30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'[1]13'!C185</f>
        <v>18</v>
      </c>
      <c r="F32" s="88">
        <f>'[1]13'!D185</f>
        <v>21</v>
      </c>
      <c r="G32" s="88">
        <f>'[1]13'!E185</f>
        <v>0</v>
      </c>
      <c r="H32" s="89">
        <f>'[1]13'!F185</f>
        <v>22</v>
      </c>
      <c r="I32" s="88">
        <f>'[1]13'!G185</f>
        <v>22</v>
      </c>
      <c r="J32" s="90">
        <f>'[1]13'!H185</f>
        <v>22</v>
      </c>
      <c r="K32" s="88">
        <f>'[1]13'!I185</f>
        <v>23</v>
      </c>
      <c r="L32" s="88">
        <f>'[1]13'!J185</f>
        <v>24</v>
      </c>
      <c r="M32" s="88">
        <f>'[1]13'!K185</f>
        <v>25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'[1]13'!C186</f>
        <v>0</v>
      </c>
      <c r="F33" s="101">
        <f>'[1]13'!D186</f>
        <v>0</v>
      </c>
      <c r="G33" s="101">
        <f>'[1]13'!E186</f>
        <v>4</v>
      </c>
      <c r="H33" s="102">
        <f>'[1]13'!F186</f>
        <v>0</v>
      </c>
      <c r="I33" s="101">
        <f>'[1]13'!G186</f>
        <v>0</v>
      </c>
      <c r="J33" s="103">
        <f>'[1]13'!H186</f>
        <v>0</v>
      </c>
      <c r="K33" s="101">
        <f>'[1]13'!I186</f>
        <v>4</v>
      </c>
      <c r="L33" s="101">
        <f>'[1]13'!J186</f>
        <v>4</v>
      </c>
      <c r="M33" s="101">
        <f>'[1]13'!K186</f>
        <v>5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'[1]13'!C187</f>
        <v>0</v>
      </c>
      <c r="F34" s="94">
        <f>'[1]13'!D187</f>
        <v>0</v>
      </c>
      <c r="G34" s="94">
        <f>'[1]13'!E187</f>
        <v>0</v>
      </c>
      <c r="H34" s="95">
        <f>'[1]13'!F187</f>
        <v>0</v>
      </c>
      <c r="I34" s="94">
        <f>'[1]13'!G187</f>
        <v>0</v>
      </c>
      <c r="J34" s="96">
        <f>'[1]13'!H187</f>
        <v>0</v>
      </c>
      <c r="K34" s="94">
        <f>'[1]13'!I187</f>
        <v>0</v>
      </c>
      <c r="L34" s="94">
        <f>'[1]13'!J187</f>
        <v>0</v>
      </c>
      <c r="M34" s="94">
        <f>'[1]13'!K187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425</v>
      </c>
      <c r="F36" s="74">
        <f t="shared" ref="F36:M36" si="5">SUM(F37:F38)</f>
        <v>2402</v>
      </c>
      <c r="G36" s="74">
        <f t="shared" si="5"/>
        <v>0</v>
      </c>
      <c r="H36" s="75">
        <f t="shared" si="5"/>
        <v>1000</v>
      </c>
      <c r="I36" s="74">
        <f t="shared" si="5"/>
        <v>1000</v>
      </c>
      <c r="J36" s="76">
        <f t="shared" si="5"/>
        <v>1000</v>
      </c>
      <c r="K36" s="74">
        <f t="shared" si="5"/>
        <v>1010</v>
      </c>
      <c r="L36" s="74">
        <f t="shared" si="5"/>
        <v>1030</v>
      </c>
      <c r="M36" s="74">
        <f t="shared" si="5"/>
        <v>1081.5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'[1]13'!C189</f>
        <v>0</v>
      </c>
      <c r="F37" s="88">
        <f>'[1]13'!D189</f>
        <v>0</v>
      </c>
      <c r="G37" s="88">
        <f>'[1]13'!E189</f>
        <v>0</v>
      </c>
      <c r="H37" s="89">
        <f>'[1]13'!F189</f>
        <v>0</v>
      </c>
      <c r="I37" s="88">
        <f>'[1]13'!G189</f>
        <v>0</v>
      </c>
      <c r="J37" s="90">
        <f>'[1]13'!H189</f>
        <v>0</v>
      </c>
      <c r="K37" s="88">
        <f>'[1]13'!I189</f>
        <v>0</v>
      </c>
      <c r="L37" s="88">
        <f>'[1]13'!J189</f>
        <v>0</v>
      </c>
      <c r="M37" s="88">
        <f>'[1]13'!K189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'[1]13'!C190</f>
        <v>425</v>
      </c>
      <c r="F38" s="94">
        <f>'[1]13'!D190</f>
        <v>2402</v>
      </c>
      <c r="G38" s="94">
        <f>'[1]13'!E190</f>
        <v>0</v>
      </c>
      <c r="H38" s="95">
        <f>'[1]13'!F190</f>
        <v>1000</v>
      </c>
      <c r="I38" s="94">
        <f>'[1]13'!G190</f>
        <v>1000</v>
      </c>
      <c r="J38" s="96">
        <f>'[1]13'!H190</f>
        <v>1000</v>
      </c>
      <c r="K38" s="94">
        <f>'[1]13'!I190</f>
        <v>1010</v>
      </c>
      <c r="L38" s="94">
        <f>'[1]13'!J190</f>
        <v>1030</v>
      </c>
      <c r="M38" s="94">
        <f>'[1]13'!K190</f>
        <v>1081.5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'[1]13'!C191</f>
        <v>349</v>
      </c>
      <c r="F39" s="74">
        <f>'[1]13'!D191</f>
        <v>258</v>
      </c>
      <c r="G39" s="74">
        <f>'[1]13'!E191</f>
        <v>904</v>
      </c>
      <c r="H39" s="75">
        <f>'[1]13'!F191</f>
        <v>915</v>
      </c>
      <c r="I39" s="74">
        <f>'[1]13'!G191</f>
        <v>915</v>
      </c>
      <c r="J39" s="76">
        <f>'[1]13'!H191</f>
        <v>915</v>
      </c>
      <c r="K39" s="74">
        <f>'[1]13'!I191</f>
        <v>993</v>
      </c>
      <c r="L39" s="74">
        <f>'[1]13'!J191</f>
        <v>1048</v>
      </c>
      <c r="M39" s="74">
        <f>'[1]13'!K191</f>
        <v>1100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7237</v>
      </c>
      <c r="F40" s="28">
        <f t="shared" ref="F40:M40" si="6">F4+F9+F21+F29+F31+F36+F39</f>
        <v>7540</v>
      </c>
      <c r="G40" s="28">
        <f t="shared" si="6"/>
        <v>9724</v>
      </c>
      <c r="H40" s="29">
        <f t="shared" si="6"/>
        <v>11267</v>
      </c>
      <c r="I40" s="28">
        <f t="shared" si="6"/>
        <v>11267</v>
      </c>
      <c r="J40" s="30">
        <f t="shared" si="6"/>
        <v>11267</v>
      </c>
      <c r="K40" s="28">
        <f t="shared" si="6"/>
        <v>18198</v>
      </c>
      <c r="L40" s="28">
        <f t="shared" si="6"/>
        <v>18843</v>
      </c>
      <c r="M40" s="28">
        <f t="shared" si="6"/>
        <v>19785.5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"&amp;PROPER('[1]13'!$B$6)</f>
        <v>Table B.2: Payments and estimates by economic classification: Rural, Environment And Agricultural 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583604.31711000006</v>
      </c>
      <c r="F4" s="74">
        <f t="shared" ref="F4:M4" si="0">F5+F8+F47</f>
        <v>610115</v>
      </c>
      <c r="G4" s="74">
        <f t="shared" si="0"/>
        <v>669942.78610999999</v>
      </c>
      <c r="H4" s="75">
        <f t="shared" si="0"/>
        <v>771720.21309143992</v>
      </c>
      <c r="I4" s="74">
        <f t="shared" si="0"/>
        <v>793694.21309143992</v>
      </c>
      <c r="J4" s="76">
        <f t="shared" si="0"/>
        <v>791097</v>
      </c>
      <c r="K4" s="74">
        <f t="shared" si="0"/>
        <v>796944.70039392321</v>
      </c>
      <c r="L4" s="74">
        <f t="shared" si="0"/>
        <v>867964.65161462117</v>
      </c>
      <c r="M4" s="74">
        <f t="shared" si="0"/>
        <v>943020.94090951013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392712.39313000004</v>
      </c>
      <c r="F5" s="81">
        <f t="shared" ref="F5:M5" si="1">SUM(F6:F7)</f>
        <v>440734</v>
      </c>
      <c r="G5" s="81">
        <f t="shared" si="1"/>
        <v>478619.87610999995</v>
      </c>
      <c r="H5" s="82">
        <f t="shared" si="1"/>
        <v>564292.79091999994</v>
      </c>
      <c r="I5" s="81">
        <f t="shared" si="1"/>
        <v>584666.79091999994</v>
      </c>
      <c r="J5" s="83">
        <f t="shared" si="1"/>
        <v>592368</v>
      </c>
      <c r="K5" s="81">
        <f t="shared" si="1"/>
        <v>580402.70488273387</v>
      </c>
      <c r="L5" s="81">
        <f t="shared" si="1"/>
        <v>618041.9922415188</v>
      </c>
      <c r="M5" s="81">
        <f t="shared" si="1"/>
        <v>653442.09185359476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'[1]13'!$C$32</f>
        <v>333743.27026000002</v>
      </c>
      <c r="F6" s="88">
        <f>'[1]13'!$D$32</f>
        <v>384897</v>
      </c>
      <c r="G6" s="88">
        <f>'[1]13'!$E$32</f>
        <v>415616.53335999994</v>
      </c>
      <c r="H6" s="89">
        <f>'[1]13'!$F$32</f>
        <v>502145.8</v>
      </c>
      <c r="I6" s="88">
        <f>'[1]13'!$G$32</f>
        <v>523902.8</v>
      </c>
      <c r="J6" s="90">
        <f>'[1]13'!$H$32</f>
        <v>592368</v>
      </c>
      <c r="K6" s="88">
        <f>'[1]13'!$P$32</f>
        <v>504925.78665085096</v>
      </c>
      <c r="L6" s="88">
        <f>'[1]13'!$Y$32</f>
        <v>535269.54634334613</v>
      </c>
      <c r="M6" s="88">
        <f>'[1]13'!$AA$32</f>
        <v>565991.02366051346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'[1]13'!$C$33</f>
        <v>58969.122869999999</v>
      </c>
      <c r="F7" s="94">
        <f>'[1]13'!$D$33</f>
        <v>55837</v>
      </c>
      <c r="G7" s="94">
        <f>'[1]13'!$E$33</f>
        <v>63003.342749999996</v>
      </c>
      <c r="H7" s="95">
        <f>'[1]13'!$F$33</f>
        <v>62146.990919999997</v>
      </c>
      <c r="I7" s="94">
        <f>'[1]13'!$G$33</f>
        <v>60763.990919999997</v>
      </c>
      <c r="J7" s="96">
        <f>'[1]13'!$H$33</f>
        <v>0</v>
      </c>
      <c r="K7" s="94">
        <f>'[1]13'!$P$33</f>
        <v>75476.918231882883</v>
      </c>
      <c r="L7" s="94">
        <f>'[1]13'!$Y$33</f>
        <v>82772.445898172678</v>
      </c>
      <c r="M7" s="94">
        <f>'[1]13'!$AA$33</f>
        <v>87451.068193081315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190848.16495000003</v>
      </c>
      <c r="F8" s="81">
        <f t="shared" si="2"/>
        <v>168679</v>
      </c>
      <c r="G8" s="81">
        <f t="shared" si="2"/>
        <v>191303.90999999997</v>
      </c>
      <c r="H8" s="82">
        <f t="shared" si="2"/>
        <v>207427.42217144</v>
      </c>
      <c r="I8" s="81">
        <f t="shared" si="2"/>
        <v>209027.42217143998</v>
      </c>
      <c r="J8" s="83">
        <f t="shared" si="2"/>
        <v>198729</v>
      </c>
      <c r="K8" s="81">
        <f t="shared" si="2"/>
        <v>216541.99551118931</v>
      </c>
      <c r="L8" s="81">
        <f t="shared" si="2"/>
        <v>249922.65937310233</v>
      </c>
      <c r="M8" s="81">
        <f t="shared" si="2"/>
        <v>289578.84905591537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'[1]13'!$C$35</f>
        <v>2657.7490299999999</v>
      </c>
      <c r="F9" s="88">
        <f>'[1]13'!$D$35</f>
        <v>5743</v>
      </c>
      <c r="G9" s="88">
        <f>'[1]13'!$E$35</f>
        <v>3196</v>
      </c>
      <c r="H9" s="89">
        <f>'[1]13'!$F$35</f>
        <v>6678.3893600000001</v>
      </c>
      <c r="I9" s="88">
        <f>'[1]13'!$G$35</f>
        <v>6178.3893600000001</v>
      </c>
      <c r="J9" s="90">
        <f>'[1]13'!$H$35</f>
        <v>12290</v>
      </c>
      <c r="K9" s="88">
        <f>'[1]13'!$P$35</f>
        <v>7383.2463534544568</v>
      </c>
      <c r="L9" s="88">
        <f>'[1]13'!$Y$35</f>
        <v>8351.5243346275438</v>
      </c>
      <c r="M9" s="88">
        <f>'[1]13'!$AA$35</f>
        <v>8769.6211806969222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'[1]13'!$C$36</f>
        <v>1169.3742299999999</v>
      </c>
      <c r="F10" s="101">
        <f>'[1]13'!$D$36</f>
        <v>4182</v>
      </c>
      <c r="G10" s="101">
        <f>'[1]13'!$E$36</f>
        <v>2870</v>
      </c>
      <c r="H10" s="102">
        <f>'[1]13'!$F$36</f>
        <v>3596.4342000000001</v>
      </c>
      <c r="I10" s="101">
        <f>'[1]13'!$G$36</f>
        <v>3596.4342000000001</v>
      </c>
      <c r="J10" s="103">
        <f>'[1]13'!$H$36</f>
        <v>3146</v>
      </c>
      <c r="K10" s="101">
        <f>'[1]13'!$P$36</f>
        <v>3175.0843775108433</v>
      </c>
      <c r="L10" s="101">
        <f>'[1]13'!$Y$36</f>
        <v>3445.8818495189184</v>
      </c>
      <c r="M10" s="101">
        <f>'[1]13'!$AA$36</f>
        <v>3618.1759419948639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'[1]13'!$C$37</f>
        <v>1183.69633</v>
      </c>
      <c r="F11" s="101">
        <f>'[1]13'!$D$37</f>
        <v>415</v>
      </c>
      <c r="G11" s="101">
        <f>'[1]13'!$E$37</f>
        <v>1157</v>
      </c>
      <c r="H11" s="102">
        <f>'[1]13'!$F$37</f>
        <v>6391.7538000000004</v>
      </c>
      <c r="I11" s="101">
        <f>'[1]13'!$G$37</f>
        <v>5391.7538000000004</v>
      </c>
      <c r="J11" s="103">
        <f>'[1]13'!$H$37</f>
        <v>3001</v>
      </c>
      <c r="K11" s="101">
        <f>'[1]13'!$P$37</f>
        <v>6547.0758490674707</v>
      </c>
      <c r="L11" s="101">
        <f>'[1]13'!$Y$37</f>
        <v>7523.6996690680444</v>
      </c>
      <c r="M11" s="101">
        <f>'[1]13'!$AA$37</f>
        <v>10899.884652521449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'[1]13'!$C$38</f>
        <v>4353.7092899999998</v>
      </c>
      <c r="F12" s="101">
        <f>'[1]13'!$D$38</f>
        <v>2682</v>
      </c>
      <c r="G12" s="101">
        <f>'[1]13'!$E$38</f>
        <v>3582</v>
      </c>
      <c r="H12" s="102">
        <f>'[1]13'!$F$38</f>
        <v>3918</v>
      </c>
      <c r="I12" s="101">
        <f>'[1]13'!$G$38</f>
        <v>3918</v>
      </c>
      <c r="J12" s="103">
        <f>'[1]13'!$H$38</f>
        <v>3176</v>
      </c>
      <c r="K12" s="101">
        <f>'[1]13'!$P$38</f>
        <v>2646</v>
      </c>
      <c r="L12" s="101">
        <f>'[1]13'!$Y$38</f>
        <v>4315.43</v>
      </c>
      <c r="M12" s="101">
        <f>'[1]13'!$AA$38</f>
        <v>4531.2015000000001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'[1]13'!$C$39</f>
        <v>0</v>
      </c>
      <c r="F13" s="101">
        <f>'[1]13'!$D$39</f>
        <v>0</v>
      </c>
      <c r="G13" s="101">
        <f>'[1]13'!$E$39</f>
        <v>0</v>
      </c>
      <c r="H13" s="102">
        <f>'[1]13'!$F$39</f>
        <v>0</v>
      </c>
      <c r="I13" s="101">
        <f>'[1]13'!$G$39</f>
        <v>2515</v>
      </c>
      <c r="J13" s="103">
        <f>'[1]13'!$H$39</f>
        <v>0</v>
      </c>
      <c r="K13" s="101">
        <f>'[1]13'!$P$39</f>
        <v>2734</v>
      </c>
      <c r="L13" s="101">
        <f>'[1]13'!$Y$39</f>
        <v>2467</v>
      </c>
      <c r="M13" s="101">
        <f>'[1]13'!$AA$39</f>
        <v>2590.35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'[1]13'!$C$40</f>
        <v>3239.0274300000001</v>
      </c>
      <c r="F14" s="101">
        <f>'[1]13'!$D$40</f>
        <v>3769</v>
      </c>
      <c r="G14" s="101">
        <f>'[1]13'!$E$40</f>
        <v>3126</v>
      </c>
      <c r="H14" s="102">
        <f>'[1]13'!$F$40</f>
        <v>4472.8672000000006</v>
      </c>
      <c r="I14" s="101">
        <f>'[1]13'!$G$40</f>
        <v>4172.8672000000006</v>
      </c>
      <c r="J14" s="103">
        <f>'[1]13'!$H$40</f>
        <v>2548</v>
      </c>
      <c r="K14" s="101">
        <f>'[1]13'!$P$40</f>
        <v>3766.5612262481927</v>
      </c>
      <c r="L14" s="101">
        <f>'[1]13'!$Y$40</f>
        <v>5088.2566832793464</v>
      </c>
      <c r="M14" s="101">
        <f>'[1]13'!$AA$40</f>
        <v>5342.6695174433162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'[1]13'!$C$41</f>
        <v>7874.139549999999</v>
      </c>
      <c r="F15" s="101">
        <f>'[1]13'!$D$41</f>
        <v>7883.5</v>
      </c>
      <c r="G15" s="101">
        <f>'[1]13'!$E$41</f>
        <v>9432</v>
      </c>
      <c r="H15" s="102">
        <f>'[1]13'!$F$41</f>
        <v>13655.4794</v>
      </c>
      <c r="I15" s="101">
        <f>'[1]13'!$G$41</f>
        <v>13455.4794</v>
      </c>
      <c r="J15" s="103">
        <f>'[1]13'!$H$41</f>
        <v>12808</v>
      </c>
      <c r="K15" s="101">
        <f>'[1]13'!$P$41</f>
        <v>11147.355884578314</v>
      </c>
      <c r="L15" s="101">
        <f>'[1]13'!$Y$41</f>
        <v>9460.6228144809647</v>
      </c>
      <c r="M15" s="101">
        <f>'[1]13'!$AA$41</f>
        <v>10933.653955205013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'[1]13'!$C$42</f>
        <v>472.06140000000005</v>
      </c>
      <c r="F16" s="101">
        <f>'[1]13'!$D$42</f>
        <v>510.5</v>
      </c>
      <c r="G16" s="101">
        <f>'[1]13'!$E$42</f>
        <v>3714.17</v>
      </c>
      <c r="H16" s="102">
        <f>'[1]13'!$F$42</f>
        <v>719.01400000000001</v>
      </c>
      <c r="I16" s="101">
        <f>'[1]13'!$G$42</f>
        <v>719.01400000000001</v>
      </c>
      <c r="J16" s="103">
        <f>'[1]13'!$H$42</f>
        <v>172</v>
      </c>
      <c r="K16" s="101">
        <f>'[1]13'!$P$42</f>
        <v>839.03811999999994</v>
      </c>
      <c r="L16" s="101">
        <f>'[1]13'!$Y$42</f>
        <v>357.00714035999999</v>
      </c>
      <c r="M16" s="101">
        <f>'[1]13'!$AA$42</f>
        <v>374.85749737800001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'[1]13'!$C$43</f>
        <v>4854.1691300000002</v>
      </c>
      <c r="F17" s="101">
        <f>'[1]13'!$D$43</f>
        <v>2465</v>
      </c>
      <c r="G17" s="101">
        <f>'[1]13'!$E$43</f>
        <v>1834</v>
      </c>
      <c r="H17" s="102">
        <f>'[1]13'!$F$43</f>
        <v>4896.3760000000002</v>
      </c>
      <c r="I17" s="101">
        <f>'[1]13'!$G$43</f>
        <v>4896.3760000000002</v>
      </c>
      <c r="J17" s="103">
        <f>'[1]13'!$H$43</f>
        <v>7870</v>
      </c>
      <c r="K17" s="101">
        <f>'[1]13'!$P$43</f>
        <v>4209.2703440000005</v>
      </c>
      <c r="L17" s="101">
        <f>'[1]13'!$Y$43</f>
        <v>4595.5766722319995</v>
      </c>
      <c r="M17" s="101">
        <f>'[1]13'!$AA$43</f>
        <v>8825.3555058435995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'[1]13'!$C$44</f>
        <v>27715.093339999999</v>
      </c>
      <c r="F18" s="101">
        <f>'[1]13'!$D$44</f>
        <v>6328</v>
      </c>
      <c r="G18" s="101">
        <f>'[1]13'!$E$44</f>
        <v>2704</v>
      </c>
      <c r="H18" s="102">
        <f>'[1]13'!$F$44</f>
        <v>2787.84</v>
      </c>
      <c r="I18" s="101">
        <f>'[1]13'!$G$44</f>
        <v>2787.84</v>
      </c>
      <c r="J18" s="103">
        <f>'[1]13'!$H$44</f>
        <v>2272</v>
      </c>
      <c r="K18" s="101">
        <f>'[1]13'!$P$44</f>
        <v>4506.0730999999996</v>
      </c>
      <c r="L18" s="101">
        <f>'[1]13'!$Y$44</f>
        <v>3620.1949742999996</v>
      </c>
      <c r="M18" s="101">
        <f>'[1]13'!$AA$44</f>
        <v>3801.2047230149997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'[1]13'!$C$45</f>
        <v>172.03150000000002</v>
      </c>
      <c r="F19" s="101">
        <f>'[1]13'!$D$45</f>
        <v>323</v>
      </c>
      <c r="G19" s="101">
        <f>'[1]13'!$E$45</f>
        <v>287</v>
      </c>
      <c r="H19" s="102">
        <f>'[1]13'!$F$45</f>
        <v>304</v>
      </c>
      <c r="I19" s="101">
        <f>'[1]13'!$G$45</f>
        <v>304</v>
      </c>
      <c r="J19" s="103">
        <f>'[1]13'!$H$45</f>
        <v>290</v>
      </c>
      <c r="K19" s="101">
        <f>'[1]13'!$P$45</f>
        <v>315</v>
      </c>
      <c r="L19" s="101">
        <f>'[1]13'!$Y$45</f>
        <v>131.94452659999999</v>
      </c>
      <c r="M19" s="101">
        <f>'[1]13'!$AA$45</f>
        <v>138.54175293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'[1]13'!$C$46</f>
        <v>0</v>
      </c>
      <c r="F20" s="101">
        <f>'[1]13'!$D$46</f>
        <v>0</v>
      </c>
      <c r="G20" s="101">
        <f>'[1]13'!$E$46</f>
        <v>0</v>
      </c>
      <c r="H20" s="102">
        <f>'[1]13'!$F$46</f>
        <v>0</v>
      </c>
      <c r="I20" s="101">
        <f>'[1]13'!$G$46</f>
        <v>0</v>
      </c>
      <c r="J20" s="103">
        <f>'[1]13'!$H$46</f>
        <v>0</v>
      </c>
      <c r="K20" s="101">
        <f>'[1]13'!$P$46</f>
        <v>0</v>
      </c>
      <c r="L20" s="101">
        <f>'[1]13'!$Y$46</f>
        <v>0</v>
      </c>
      <c r="M20" s="101">
        <f>'[1]13'!$AA$46</f>
        <v>3000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'[1]13'!$C$47</f>
        <v>5562.0882100000008</v>
      </c>
      <c r="F21" s="101">
        <f>'[1]13'!$D$47</f>
        <v>1852</v>
      </c>
      <c r="G21" s="101">
        <f>'[1]13'!$E$47</f>
        <v>3510</v>
      </c>
      <c r="H21" s="102">
        <f>'[1]13'!$F$47</f>
        <v>2657</v>
      </c>
      <c r="I21" s="101">
        <f>'[1]13'!$G$47</f>
        <v>2457</v>
      </c>
      <c r="J21" s="103">
        <f>'[1]13'!$H$47</f>
        <v>2581</v>
      </c>
      <c r="K21" s="101">
        <f>'[1]13'!$P$47</f>
        <v>4297.24</v>
      </c>
      <c r="L21" s="101">
        <f>'[1]13'!$Y$47</f>
        <v>6817.6157199999998</v>
      </c>
      <c r="M21" s="101">
        <f>'[1]13'!$AA$47</f>
        <v>7053.4965059999995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'[1]13'!$C$48</f>
        <v>4425.6619599999995</v>
      </c>
      <c r="F22" s="101">
        <f>'[1]13'!$D$48</f>
        <v>4938.5</v>
      </c>
      <c r="G22" s="101">
        <f>'[1]13'!$E$48</f>
        <v>3247</v>
      </c>
      <c r="H22" s="102">
        <f>'[1]13'!$F$48</f>
        <v>5741.1167999999998</v>
      </c>
      <c r="I22" s="101">
        <f>'[1]13'!$G$48</f>
        <v>5741.1167999999998</v>
      </c>
      <c r="J22" s="103">
        <f>'[1]13'!$H$48</f>
        <v>6031</v>
      </c>
      <c r="K22" s="101">
        <f>'[1]13'!$P$48</f>
        <v>4957.942091850603</v>
      </c>
      <c r="L22" s="101">
        <f>'[1]13'!$Y$48</f>
        <v>7554.8530227186839</v>
      </c>
      <c r="M22" s="101">
        <f>'[1]13'!$AA$48</f>
        <v>7932.2456738546189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'[1]13'!$C$49</f>
        <v>4948.0990900000006</v>
      </c>
      <c r="F23" s="101">
        <f>'[1]13'!$D$49</f>
        <v>6350</v>
      </c>
      <c r="G23" s="101">
        <f>'[1]13'!$E$49</f>
        <v>4444</v>
      </c>
      <c r="H23" s="102">
        <f>'[1]13'!$F$49</f>
        <v>12413.5036</v>
      </c>
      <c r="I23" s="101">
        <f>'[1]13'!$G$49</f>
        <v>10287.5036</v>
      </c>
      <c r="J23" s="103">
        <f>'[1]13'!$H$49</f>
        <v>713</v>
      </c>
      <c r="K23" s="101">
        <f>'[1]13'!$P$49</f>
        <v>4330.1555704000002</v>
      </c>
      <c r="L23" s="101">
        <f>'[1]13'!$Y$49</f>
        <v>1448.9128156311999</v>
      </c>
      <c r="M23" s="101">
        <f>'[1]13'!$AA$49</f>
        <v>1521.35845641276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'[1]13'!$C$50</f>
        <v>111.66082</v>
      </c>
      <c r="F24" s="101">
        <f>'[1]13'!$D$50</f>
        <v>237</v>
      </c>
      <c r="G24" s="101">
        <f>'[1]13'!$E$50</f>
        <v>272</v>
      </c>
      <c r="H24" s="102">
        <f>'[1]13'!$F$50</f>
        <v>214.97200000000001</v>
      </c>
      <c r="I24" s="101">
        <f>'[1]13'!$G$50</f>
        <v>214.97200000000001</v>
      </c>
      <c r="J24" s="103">
        <f>'[1]13'!$H$50</f>
        <v>0</v>
      </c>
      <c r="K24" s="101">
        <f>'[1]13'!$P$50</f>
        <v>67.276628000000002</v>
      </c>
      <c r="L24" s="101">
        <f>'[1]13'!$Y$50</f>
        <v>76.263489284000002</v>
      </c>
      <c r="M24" s="101">
        <f>'[1]13'!$AA$50</f>
        <v>80.076663748199991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'[1]13'!$C$51</f>
        <v>0</v>
      </c>
      <c r="F25" s="101">
        <f>'[1]13'!$D$51</f>
        <v>0</v>
      </c>
      <c r="G25" s="101">
        <f>'[1]13'!$E$51</f>
        <v>13604</v>
      </c>
      <c r="H25" s="102">
        <f>'[1]13'!$F$51</f>
        <v>1.96</v>
      </c>
      <c r="I25" s="101">
        <f>'[1]13'!$G$51</f>
        <v>1.96</v>
      </c>
      <c r="J25" s="103">
        <f>'[1]13'!$H$51</f>
        <v>11815</v>
      </c>
      <c r="K25" s="101">
        <f>'[1]13'!$P$51</f>
        <v>15087.02924</v>
      </c>
      <c r="L25" s="101">
        <f>'[1]13'!$Y$51</f>
        <v>17302.13678972</v>
      </c>
      <c r="M25" s="101">
        <f>'[1]13'!$AA$51</f>
        <v>18167.243629206001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'[1]13'!$C$52</f>
        <v>0</v>
      </c>
      <c r="F26" s="101">
        <f>'[1]13'!$D$52</f>
        <v>0</v>
      </c>
      <c r="G26" s="101">
        <f>'[1]13'!$E$52</f>
        <v>0</v>
      </c>
      <c r="H26" s="102">
        <f>'[1]13'!$F$52</f>
        <v>100</v>
      </c>
      <c r="I26" s="101">
        <f>'[1]13'!$G$52</f>
        <v>100</v>
      </c>
      <c r="J26" s="103">
        <f>'[1]13'!$H$52</f>
        <v>0</v>
      </c>
      <c r="K26" s="101">
        <f>'[1]13'!$P$52</f>
        <v>60</v>
      </c>
      <c r="L26" s="101">
        <f>'[1]13'!$Y$52</f>
        <v>62</v>
      </c>
      <c r="M26" s="101">
        <f>'[1]13'!$AA$52</f>
        <v>65.100000000000009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'[1]13'!$C$53</f>
        <v>0</v>
      </c>
      <c r="F27" s="101">
        <f>'[1]13'!$D$53</f>
        <v>0</v>
      </c>
      <c r="G27" s="101">
        <f>'[1]13'!$E$53</f>
        <v>2332</v>
      </c>
      <c r="H27" s="102">
        <f>'[1]13'!$F$53</f>
        <v>0</v>
      </c>
      <c r="I27" s="101">
        <f>'[1]13'!$G$53</f>
        <v>0</v>
      </c>
      <c r="J27" s="103">
        <f>'[1]13'!$H$53</f>
        <v>804</v>
      </c>
      <c r="K27" s="101">
        <f>'[1]13'!$P$53</f>
        <v>0</v>
      </c>
      <c r="L27" s="101">
        <f>'[1]13'!$Y$53</f>
        <v>0</v>
      </c>
      <c r="M27" s="101">
        <f>'[1]13'!$AA$53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'[1]13'!$C$54</f>
        <v>0</v>
      </c>
      <c r="F28" s="101">
        <f>'[1]13'!$D$54</f>
        <v>0</v>
      </c>
      <c r="G28" s="101">
        <f>'[1]13'!$E$54</f>
        <v>3512</v>
      </c>
      <c r="H28" s="102">
        <f>'[1]13'!$F$54</f>
        <v>958</v>
      </c>
      <c r="I28" s="101">
        <f>'[1]13'!$G$54</f>
        <v>958</v>
      </c>
      <c r="J28" s="103">
        <f>'[1]13'!$H$54</f>
        <v>4611</v>
      </c>
      <c r="K28" s="101">
        <f>'[1]13'!$P$54</f>
        <v>990</v>
      </c>
      <c r="L28" s="101">
        <f>'[1]13'!$Y$54</f>
        <v>890</v>
      </c>
      <c r="M28" s="101">
        <f>'[1]13'!$AA$54</f>
        <v>934.5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'[1]13'!$C$55</f>
        <v>117.15279999999998</v>
      </c>
      <c r="F29" s="101">
        <f>'[1]13'!$D$55</f>
        <v>144.4</v>
      </c>
      <c r="G29" s="101">
        <f>'[1]13'!$E$55</f>
        <v>42.95</v>
      </c>
      <c r="H29" s="102">
        <f>'[1]13'!$F$55</f>
        <v>1674.4828</v>
      </c>
      <c r="I29" s="101">
        <f>'[1]13'!$G$55</f>
        <v>1674.4828</v>
      </c>
      <c r="J29" s="103">
        <f>'[1]13'!$H$55</f>
        <v>30</v>
      </c>
      <c r="K29" s="101">
        <f>'[1]13'!$P$55</f>
        <v>1768.9565371036144</v>
      </c>
      <c r="L29" s="101">
        <f>'[1]13'!$Y$55</f>
        <v>1757.3812335701059</v>
      </c>
      <c r="M29" s="101">
        <f>'[1]13'!$AA$55</f>
        <v>1845.2502952486113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'[1]13'!$C$56</f>
        <v>1404.1618900000001</v>
      </c>
      <c r="F30" s="101">
        <f>'[1]13'!$D$56</f>
        <v>1261</v>
      </c>
      <c r="G30" s="101">
        <f>'[1]13'!$E$56</f>
        <v>135</v>
      </c>
      <c r="H30" s="102">
        <f>'[1]13'!$F$56</f>
        <v>1151.0608</v>
      </c>
      <c r="I30" s="101">
        <f>'[1]13'!$G$56</f>
        <v>1151.0608</v>
      </c>
      <c r="J30" s="103">
        <f>'[1]13'!$H$56</f>
        <v>243</v>
      </c>
      <c r="K30" s="101">
        <f>'[1]13'!$P$56</f>
        <v>1843.2318968000002</v>
      </c>
      <c r="L30" s="101">
        <f>'[1]13'!$Y$56</f>
        <v>1624.2870589303998</v>
      </c>
      <c r="M30" s="101">
        <f>'[1]13'!$AA$56</f>
        <v>1705.33749669692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'[1]13'!$C$57</f>
        <v>87.55292</v>
      </c>
      <c r="F31" s="101">
        <f>'[1]13'!$D$57</f>
        <v>96.5</v>
      </c>
      <c r="G31" s="101">
        <f>'[1]13'!$E$57</f>
        <v>0</v>
      </c>
      <c r="H31" s="102">
        <f>'[1]13'!$F$57</f>
        <v>139.72320000000002</v>
      </c>
      <c r="I31" s="101">
        <f>'[1]13'!$G$57</f>
        <v>139.72320000000002</v>
      </c>
      <c r="J31" s="103">
        <f>'[1]13'!$H$57</f>
        <v>49</v>
      </c>
      <c r="K31" s="101">
        <f>'[1]13'!$P$57</f>
        <v>142.38738080000002</v>
      </c>
      <c r="L31" s="101">
        <f>'[1]13'!$Y$57</f>
        <v>149.93391198239999</v>
      </c>
      <c r="M31" s="101">
        <f>'[1]13'!$AA$57</f>
        <v>157.43060758152001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'[1]13'!$C$58</f>
        <v>1253.4636</v>
      </c>
      <c r="F32" s="101">
        <f>'[1]13'!$D$58</f>
        <v>1605.5</v>
      </c>
      <c r="G32" s="101">
        <f>'[1]13'!$E$58</f>
        <v>1770</v>
      </c>
      <c r="H32" s="102">
        <f>'[1]13'!$F$58</f>
        <v>2195.319</v>
      </c>
      <c r="I32" s="101">
        <f>'[1]13'!$G$58</f>
        <v>2195.319</v>
      </c>
      <c r="J32" s="103">
        <f>'[1]13'!$H$58</f>
        <v>2323</v>
      </c>
      <c r="K32" s="101">
        <f>'[1]13'!$P$58</f>
        <v>2075.3398175397588</v>
      </c>
      <c r="L32" s="101">
        <f>'[1]13'!$Y$58</f>
        <v>2183.3871890693663</v>
      </c>
      <c r="M32" s="101">
        <f>'[1]13'!$AA$58</f>
        <v>2292.5565485228344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'[1]13'!$C$59</f>
        <v>155.26352</v>
      </c>
      <c r="F33" s="101">
        <f>'[1]13'!$D$59</f>
        <v>6</v>
      </c>
      <c r="G33" s="101">
        <f>'[1]13'!$E$59</f>
        <v>145</v>
      </c>
      <c r="H33" s="102">
        <f>'[1]13'!$F$59</f>
        <v>192.02360000000002</v>
      </c>
      <c r="I33" s="101">
        <f>'[1]13'!$G$59</f>
        <v>192.02360000000002</v>
      </c>
      <c r="J33" s="103">
        <f>'[1]13'!$H$59</f>
        <v>230</v>
      </c>
      <c r="K33" s="101">
        <f>'[1]13'!$P$59</f>
        <v>187.56784259999998</v>
      </c>
      <c r="L33" s="101">
        <f>'[1]13'!$Y$59</f>
        <v>197.4389558778</v>
      </c>
      <c r="M33" s="101">
        <f>'[1]13'!$AA$59</f>
        <v>207.31090367169003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'[1]13'!$C$60</f>
        <v>486.58875</v>
      </c>
      <c r="F34" s="101">
        <f>'[1]13'!$D$60</f>
        <v>508</v>
      </c>
      <c r="G34" s="101">
        <f>'[1]13'!$E$60</f>
        <v>502</v>
      </c>
      <c r="H34" s="102">
        <f>'[1]13'!$F$60</f>
        <v>10694.6</v>
      </c>
      <c r="I34" s="101">
        <f>'[1]13'!$G$60</f>
        <v>10694.6</v>
      </c>
      <c r="J34" s="103">
        <f>'[1]13'!$H$60</f>
        <v>1664</v>
      </c>
      <c r="K34" s="101">
        <f>'[1]13'!$P$60</f>
        <v>1290.4404</v>
      </c>
      <c r="L34" s="101">
        <f>'[1]13'!$Y$60</f>
        <v>758.6905332</v>
      </c>
      <c r="M34" s="101">
        <f>'[1]13'!$AA$60</f>
        <v>796.62505985999996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'[1]13'!$C$61</f>
        <v>0</v>
      </c>
      <c r="F35" s="101">
        <f>'[1]13'!$D$61</f>
        <v>0</v>
      </c>
      <c r="G35" s="101">
        <f>'[1]13'!$E$61</f>
        <v>0</v>
      </c>
      <c r="H35" s="102">
        <f>'[1]13'!$F$61</f>
        <v>0</v>
      </c>
      <c r="I35" s="101">
        <f>'[1]13'!$G$61</f>
        <v>0</v>
      </c>
      <c r="J35" s="103">
        <f>'[1]13'!$H$61</f>
        <v>0</v>
      </c>
      <c r="K35" s="101">
        <f>'[1]13'!$P$61</f>
        <v>0</v>
      </c>
      <c r="L35" s="101">
        <f>'[1]13'!$Y$61</f>
        <v>0</v>
      </c>
      <c r="M35" s="101">
        <f>'[1]13'!$AA$61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'[1]13'!$C$62</f>
        <v>1</v>
      </c>
      <c r="F36" s="101">
        <f>'[1]13'!$D$62</f>
        <v>5</v>
      </c>
      <c r="G36" s="101">
        <f>'[1]13'!$E$62</f>
        <v>615</v>
      </c>
      <c r="H36" s="102">
        <f>'[1]13'!$F$62</f>
        <v>0</v>
      </c>
      <c r="I36" s="101">
        <f>'[1]13'!$G$62</f>
        <v>0</v>
      </c>
      <c r="J36" s="103">
        <f>'[1]13'!$H$62</f>
        <v>1080</v>
      </c>
      <c r="K36" s="101">
        <f>'[1]13'!$P$62</f>
        <v>0</v>
      </c>
      <c r="L36" s="101">
        <f>'[1]13'!$Y$62</f>
        <v>0</v>
      </c>
      <c r="M36" s="101">
        <f>'[1]13'!$AA$62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'[1]13'!$C$63</f>
        <v>5749.8714499999996</v>
      </c>
      <c r="F37" s="101">
        <f>'[1]13'!$D$63</f>
        <v>7331</v>
      </c>
      <c r="G37" s="101">
        <f>'[1]13'!$E$63</f>
        <v>5008</v>
      </c>
      <c r="H37" s="102">
        <f>'[1]13'!$F$63</f>
        <v>7904.9639999999999</v>
      </c>
      <c r="I37" s="101">
        <f>'[1]13'!$G$63</f>
        <v>7904.9639999999999</v>
      </c>
      <c r="J37" s="103">
        <f>'[1]13'!$H$63</f>
        <v>8309</v>
      </c>
      <c r="K37" s="101">
        <f>'[1]13'!$P$63</f>
        <v>4715.1938355421698</v>
      </c>
      <c r="L37" s="101">
        <f>'[1]13'!$Y$63</f>
        <v>8878.5351088259031</v>
      </c>
      <c r="M37" s="101">
        <f>'[1]13'!$AA$63</f>
        <v>12322.461864267198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'[1]13'!$C$64</f>
        <v>4581.61607</v>
      </c>
      <c r="F38" s="101">
        <f>'[1]13'!$D$64</f>
        <v>5042</v>
      </c>
      <c r="G38" s="101">
        <f>'[1]13'!$E$64</f>
        <v>5474</v>
      </c>
      <c r="H38" s="102">
        <f>'[1]13'!$F$64</f>
        <v>8830.0867199999993</v>
      </c>
      <c r="I38" s="101">
        <f>'[1]13'!$G$64</f>
        <v>8830.0867199999993</v>
      </c>
      <c r="J38" s="103">
        <f>'[1]13'!$H$64</f>
        <v>5438</v>
      </c>
      <c r="K38" s="101">
        <f>'[1]13'!$P$64</f>
        <v>7620.6675095141536</v>
      </c>
      <c r="L38" s="101">
        <f>'[1]13'!$Y$64</f>
        <v>8506.4533155984027</v>
      </c>
      <c r="M38" s="101">
        <f>'[1]13'!$AA$64</f>
        <v>8931.7759813783232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'[1]13'!$C$65</f>
        <v>26468.6342</v>
      </c>
      <c r="F39" s="101">
        <f>'[1]13'!$D$65</f>
        <v>32807</v>
      </c>
      <c r="G39" s="101">
        <f>'[1]13'!$E$65</f>
        <v>29590</v>
      </c>
      <c r="H39" s="102">
        <f>'[1]13'!$F$65</f>
        <v>31614.727633599996</v>
      </c>
      <c r="I39" s="101">
        <f>'[1]13'!$G$65</f>
        <v>30364.727633599996</v>
      </c>
      <c r="J39" s="103">
        <f>'[1]13'!$H$65</f>
        <v>18582</v>
      </c>
      <c r="K39" s="101">
        <f>'[1]13'!$P$65</f>
        <v>41184.524412692241</v>
      </c>
      <c r="L39" s="101">
        <f>'[1]13'!$Y$65</f>
        <v>37488.856806564923</v>
      </c>
      <c r="M39" s="101">
        <f>'[1]13'!$AA$65</f>
        <v>40362.299646893167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'[1]13'!$C$66</f>
        <v>20229.075640000003</v>
      </c>
      <c r="F40" s="101">
        <f>'[1]13'!$D$66</f>
        <v>22982</v>
      </c>
      <c r="G40" s="101">
        <f>'[1]13'!$E$66</f>
        <v>28647</v>
      </c>
      <c r="H40" s="102">
        <f>'[1]13'!$F$66</f>
        <v>17224.932799999999</v>
      </c>
      <c r="I40" s="101">
        <f>'[1]13'!$G$66</f>
        <v>17224.932799999999</v>
      </c>
      <c r="J40" s="103">
        <f>'[1]13'!$H$66</f>
        <v>27580</v>
      </c>
      <c r="K40" s="101">
        <f>'[1]13'!$P$66</f>
        <v>21936.850743199997</v>
      </c>
      <c r="L40" s="101">
        <f>'[1]13'!$Y$66</f>
        <v>29565.711175709595</v>
      </c>
      <c r="M40" s="101">
        <f>'[1]13'!$AA$66</f>
        <v>31543.996734495075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'[1]13'!$C$67</f>
        <v>243.50835000000001</v>
      </c>
      <c r="F41" s="101">
        <f>'[1]13'!$D$67</f>
        <v>131</v>
      </c>
      <c r="G41" s="101">
        <f>'[1]13'!$E$67</f>
        <v>1818.21</v>
      </c>
      <c r="H41" s="102">
        <f>'[1]13'!$F$67</f>
        <v>1237</v>
      </c>
      <c r="I41" s="101">
        <f>'[1]13'!$G$67</f>
        <v>1237</v>
      </c>
      <c r="J41" s="103">
        <f>'[1]13'!$H$67</f>
        <v>60</v>
      </c>
      <c r="K41" s="101">
        <f>'[1]13'!$P$67</f>
        <v>910</v>
      </c>
      <c r="L41" s="101">
        <f>'[1]13'!$Y$67</f>
        <v>66.338999999999999</v>
      </c>
      <c r="M41" s="101">
        <f>'[1]13'!$AA$67</f>
        <v>69.655950000000004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'[1]13'!$C$68</f>
        <v>52817.450800000021</v>
      </c>
      <c r="F42" s="101">
        <f>'[1]13'!$D$68</f>
        <v>41502</v>
      </c>
      <c r="G42" s="101">
        <f>'[1]13'!$E$68</f>
        <v>43248.2</v>
      </c>
      <c r="H42" s="102">
        <f>'[1]13'!$F$68</f>
        <v>42902.797719959999</v>
      </c>
      <c r="I42" s="101">
        <f>'[1]13'!$G$68</f>
        <v>47563.797719959992</v>
      </c>
      <c r="J42" s="103">
        <f>'[1]13'!$H$68</f>
        <v>46157</v>
      </c>
      <c r="K42" s="101">
        <f>'[1]13'!$P$68</f>
        <v>41311.913127828535</v>
      </c>
      <c r="L42" s="101">
        <f>'[1]13'!$Y$68</f>
        <v>54646.44986870345</v>
      </c>
      <c r="M42" s="101">
        <f>'[1]13'!$AA$68</f>
        <v>65194.822362138621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'[1]13'!$C$69</f>
        <v>5862.9765899999984</v>
      </c>
      <c r="F43" s="101">
        <f>'[1]13'!$D$69</f>
        <v>2815</v>
      </c>
      <c r="G43" s="101">
        <f>'[1]13'!$E$69</f>
        <v>6504.98</v>
      </c>
      <c r="H43" s="102">
        <f>'[1]13'!$F$69</f>
        <v>5639.2144129199996</v>
      </c>
      <c r="I43" s="101">
        <f>'[1]13'!$G$69</f>
        <v>5639.2144129199996</v>
      </c>
      <c r="J43" s="103">
        <f>'[1]13'!$H$69</f>
        <v>5569</v>
      </c>
      <c r="K43" s="101">
        <f>'[1]13'!$P$69</f>
        <v>7777.0513999999994</v>
      </c>
      <c r="L43" s="101">
        <f>'[1]13'!$Y$69</f>
        <v>8849.3851241999982</v>
      </c>
      <c r="M43" s="101">
        <f>'[1]13'!$AA$69</f>
        <v>9291.8543804100027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'[1]13'!$C$70</f>
        <v>771.09483999999998</v>
      </c>
      <c r="F44" s="101">
        <f>'[1]13'!$D$70</f>
        <v>607.5</v>
      </c>
      <c r="G44" s="101">
        <f>'[1]13'!$E$70</f>
        <v>2881.4</v>
      </c>
      <c r="H44" s="102">
        <f>'[1]13'!$F$70</f>
        <v>1832.8249249599999</v>
      </c>
      <c r="I44" s="101">
        <f>'[1]13'!$G$70</f>
        <v>1832.8249249599999</v>
      </c>
      <c r="J44" s="103">
        <f>'[1]13'!$H$70</f>
        <v>5300</v>
      </c>
      <c r="K44" s="101">
        <f>'[1]13'!$P$70</f>
        <v>2715.52904167824</v>
      </c>
      <c r="L44" s="101">
        <f>'[1]13'!$Y$70</f>
        <v>4116.1950808871843</v>
      </c>
      <c r="M44" s="101">
        <f>'[1]13'!$AA$70</f>
        <v>8272.0048349315457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'[1]13'!$C$71</f>
        <v>1878.7802199999994</v>
      </c>
      <c r="F45" s="101">
        <f>'[1]13'!$D$71</f>
        <v>4064.6</v>
      </c>
      <c r="G45" s="101">
        <f>'[1]13'!$E$71</f>
        <v>1814</v>
      </c>
      <c r="H45" s="102">
        <f>'[1]13'!$F$71</f>
        <v>3299.0611999999996</v>
      </c>
      <c r="I45" s="101">
        <f>'[1]13'!$G$71</f>
        <v>3299.0611999999996</v>
      </c>
      <c r="J45" s="103">
        <f>'[1]13'!$H$71</f>
        <v>1585</v>
      </c>
      <c r="K45" s="101">
        <f>'[1]13'!$P$71</f>
        <v>1831.6738807807233</v>
      </c>
      <c r="L45" s="101">
        <f>'[1]13'!$Y$71</f>
        <v>5329.9627064621</v>
      </c>
      <c r="M45" s="101">
        <f>'[1]13'!$AA$71</f>
        <v>5596.460841785206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'[1]13'!$C$72</f>
        <v>1.4119999999999999</v>
      </c>
      <c r="F46" s="94">
        <f>'[1]13'!$D$72</f>
        <v>92</v>
      </c>
      <c r="G46" s="94">
        <f>'[1]13'!$E$72</f>
        <v>285</v>
      </c>
      <c r="H46" s="95">
        <f>'[1]13'!$F$72</f>
        <v>1387.8969999999999</v>
      </c>
      <c r="I46" s="94">
        <f>'[1]13'!$G$72</f>
        <v>1387.8969999999999</v>
      </c>
      <c r="J46" s="96">
        <f>'[1]13'!$H$72</f>
        <v>402</v>
      </c>
      <c r="K46" s="94">
        <f>'[1]13'!$P$72</f>
        <v>2172.3189000000002</v>
      </c>
      <c r="L46" s="94">
        <f>'[1]13'!$Y$72</f>
        <v>2294.7318016999998</v>
      </c>
      <c r="M46" s="94">
        <f>'[1]13'!$AA$72</f>
        <v>2409.4683917850002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43.759030000000003</v>
      </c>
      <c r="F47" s="81">
        <f t="shared" si="3"/>
        <v>702</v>
      </c>
      <c r="G47" s="81">
        <f t="shared" si="3"/>
        <v>19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'[1]13'!$C$74</f>
        <v>43.759030000000003</v>
      </c>
      <c r="F48" s="88">
        <f>'[1]13'!$D$74</f>
        <v>702</v>
      </c>
      <c r="G48" s="88">
        <f>'[1]13'!$E$74</f>
        <v>19</v>
      </c>
      <c r="H48" s="89">
        <f>'[1]13'!$F$74</f>
        <v>0</v>
      </c>
      <c r="I48" s="88">
        <f>'[1]13'!$G$74</f>
        <v>0</v>
      </c>
      <c r="J48" s="90">
        <f>'[1]13'!$H$74</f>
        <v>0</v>
      </c>
      <c r="K48" s="88">
        <f>'[1]13'!$P$74</f>
        <v>0</v>
      </c>
      <c r="L48" s="88">
        <f>'[1]13'!$Y$74</f>
        <v>0</v>
      </c>
      <c r="M48" s="88">
        <f>'[1]13'!$AA$74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'[1]13'!$C$75</f>
        <v>0</v>
      </c>
      <c r="F49" s="94">
        <f>'[1]13'!$D$75</f>
        <v>0</v>
      </c>
      <c r="G49" s="94">
        <f>'[1]13'!$E$75</f>
        <v>0</v>
      </c>
      <c r="H49" s="95">
        <f>'[1]13'!$F$75</f>
        <v>0</v>
      </c>
      <c r="I49" s="94">
        <f>'[1]13'!$G$75</f>
        <v>0</v>
      </c>
      <c r="J49" s="96">
        <f>'[1]13'!$H$75</f>
        <v>0</v>
      </c>
      <c r="K49" s="94">
        <f>'[1]13'!$P$75</f>
        <v>0</v>
      </c>
      <c r="L49" s="94">
        <f>'[1]13'!$Y$75</f>
        <v>0</v>
      </c>
      <c r="M49" s="94">
        <f>'[1]13'!$AA$75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161235.70000000001</v>
      </c>
      <c r="F51" s="74">
        <f t="shared" si="4"/>
        <v>224944</v>
      </c>
      <c r="G51" s="74">
        <f t="shared" si="4"/>
        <v>274157.00099999999</v>
      </c>
      <c r="H51" s="75">
        <f t="shared" si="4"/>
        <v>246563.95</v>
      </c>
      <c r="I51" s="74">
        <f t="shared" si="4"/>
        <v>245179.95</v>
      </c>
      <c r="J51" s="76">
        <f t="shared" si="4"/>
        <v>242385</v>
      </c>
      <c r="K51" s="74">
        <f t="shared" si="4"/>
        <v>243679.92366780021</v>
      </c>
      <c r="L51" s="74">
        <f t="shared" si="4"/>
        <v>272524.43462219357</v>
      </c>
      <c r="M51" s="74">
        <f t="shared" si="4"/>
        <v>287102.34535330324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'[1]13'!$C$79</f>
        <v>0</v>
      </c>
      <c r="F54" s="88">
        <f>'[1]13'!$D$79</f>
        <v>0</v>
      </c>
      <c r="G54" s="88">
        <f>'[1]13'!$E$79</f>
        <v>0</v>
      </c>
      <c r="H54" s="89">
        <f>'[1]13'!$F$79</f>
        <v>0</v>
      </c>
      <c r="I54" s="88">
        <f>'[1]13'!$G$79</f>
        <v>0</v>
      </c>
      <c r="J54" s="90">
        <f>'[1]13'!$H$79</f>
        <v>0</v>
      </c>
      <c r="K54" s="88">
        <f>'[1]13'!$P$79</f>
        <v>0</v>
      </c>
      <c r="L54" s="88">
        <f>'[1]13'!$Y$79</f>
        <v>0</v>
      </c>
      <c r="M54" s="88">
        <f>'[1]13'!$AA$79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'[1]13'!$C$80</f>
        <v>0</v>
      </c>
      <c r="F55" s="94">
        <f>'[1]13'!$D$80</f>
        <v>0</v>
      </c>
      <c r="G55" s="94">
        <f>'[1]13'!$E$80</f>
        <v>0</v>
      </c>
      <c r="H55" s="95">
        <f>'[1]13'!$F$80</f>
        <v>0</v>
      </c>
      <c r="I55" s="94">
        <f>'[1]13'!$G$80</f>
        <v>0</v>
      </c>
      <c r="J55" s="96">
        <f>'[1]13'!$H$80</f>
        <v>0</v>
      </c>
      <c r="K55" s="94">
        <f>'[1]13'!$P$80</f>
        <v>0</v>
      </c>
      <c r="L55" s="94">
        <f>'[1]13'!$Y$80</f>
        <v>0</v>
      </c>
      <c r="M55" s="94">
        <f>'[1]13'!$AA$80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'[1]13'!$C$82</f>
        <v>0</v>
      </c>
      <c r="F57" s="88">
        <f>'[1]13'!$D$82</f>
        <v>0</v>
      </c>
      <c r="G57" s="88">
        <f>'[1]13'!$E$82</f>
        <v>0</v>
      </c>
      <c r="H57" s="89">
        <f>'[1]13'!$F$82</f>
        <v>0</v>
      </c>
      <c r="I57" s="88">
        <f>'[1]13'!$G$82</f>
        <v>0</v>
      </c>
      <c r="J57" s="90">
        <f>'[1]13'!$H$82</f>
        <v>0</v>
      </c>
      <c r="K57" s="88">
        <f>'[1]13'!$P$82</f>
        <v>0</v>
      </c>
      <c r="L57" s="88">
        <f>'[1]13'!$Y$82</f>
        <v>0</v>
      </c>
      <c r="M57" s="88">
        <f>'[1]13'!$AA$82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'[1]13'!$C$83</f>
        <v>0</v>
      </c>
      <c r="F58" s="94">
        <f>'[1]13'!$D$83</f>
        <v>0</v>
      </c>
      <c r="G58" s="94">
        <f>'[1]13'!$E$83</f>
        <v>0</v>
      </c>
      <c r="H58" s="95">
        <f>'[1]13'!$F$83</f>
        <v>0</v>
      </c>
      <c r="I58" s="94">
        <f>'[1]13'!$G$83</f>
        <v>0</v>
      </c>
      <c r="J58" s="96">
        <f>'[1]13'!$H$83</f>
        <v>0</v>
      </c>
      <c r="K58" s="94">
        <f>'[1]13'!$P$83</f>
        <v>0</v>
      </c>
      <c r="L58" s="94">
        <f>'[1]13'!$Y$83</f>
        <v>0</v>
      </c>
      <c r="M58" s="94">
        <f>'[1]13'!$AA$83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1159</v>
      </c>
      <c r="H59" s="82">
        <f t="shared" si="8"/>
        <v>1320</v>
      </c>
      <c r="I59" s="81">
        <f t="shared" si="8"/>
        <v>1320</v>
      </c>
      <c r="J59" s="83">
        <f t="shared" si="8"/>
        <v>1320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'[1]13'!$C$85</f>
        <v>0</v>
      </c>
      <c r="F60" s="88">
        <f>'[1]13'!$D$85</f>
        <v>0</v>
      </c>
      <c r="G60" s="88">
        <f>'[1]13'!$E$85</f>
        <v>0</v>
      </c>
      <c r="H60" s="89">
        <f>'[1]13'!$F$85</f>
        <v>0</v>
      </c>
      <c r="I60" s="88">
        <f>'[1]13'!$G$85</f>
        <v>0</v>
      </c>
      <c r="J60" s="90">
        <f>'[1]13'!$H$85</f>
        <v>0</v>
      </c>
      <c r="K60" s="88">
        <f>'[1]13'!$P$85</f>
        <v>0</v>
      </c>
      <c r="L60" s="88">
        <f>'[1]13'!$Y$85</f>
        <v>0</v>
      </c>
      <c r="M60" s="88">
        <f>'[1]13'!$AA$85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'[1]13'!$C$86</f>
        <v>0</v>
      </c>
      <c r="F61" s="94">
        <f>'[1]13'!$D$86</f>
        <v>0</v>
      </c>
      <c r="G61" s="94">
        <f>'[1]13'!$E$86</f>
        <v>1159</v>
      </c>
      <c r="H61" s="95">
        <f>'[1]13'!$F$86</f>
        <v>1320</v>
      </c>
      <c r="I61" s="94">
        <f>'[1]13'!$G$86</f>
        <v>1320</v>
      </c>
      <c r="J61" s="96">
        <f>'[1]13'!$H$86</f>
        <v>1320</v>
      </c>
      <c r="K61" s="94">
        <f>'[1]13'!$P$86</f>
        <v>0</v>
      </c>
      <c r="L61" s="94">
        <f>'[1]13'!$Y$86</f>
        <v>0</v>
      </c>
      <c r="M61" s="94">
        <f>'[1]13'!$AA$86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'[1]13'!$C$87</f>
        <v>0</v>
      </c>
      <c r="F62" s="101">
        <f>'[1]13'!$D$87</f>
        <v>0</v>
      </c>
      <c r="G62" s="101">
        <f>'[1]13'!$E$87</f>
        <v>0</v>
      </c>
      <c r="H62" s="102">
        <f>'[1]13'!$F$87</f>
        <v>0</v>
      </c>
      <c r="I62" s="101">
        <f>'[1]13'!$G$87</f>
        <v>0</v>
      </c>
      <c r="J62" s="103">
        <f>'[1]13'!$H$87</f>
        <v>0</v>
      </c>
      <c r="K62" s="101">
        <f>'[1]13'!$P$87</f>
        <v>0</v>
      </c>
      <c r="L62" s="101">
        <f>'[1]13'!$Y$87</f>
        <v>0</v>
      </c>
      <c r="M62" s="101">
        <f>'[1]13'!$AA$87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'[1]13'!$C$88</f>
        <v>0</v>
      </c>
      <c r="F63" s="101">
        <f>'[1]13'!$D$88</f>
        <v>0</v>
      </c>
      <c r="G63" s="101">
        <f>'[1]13'!$E$88</f>
        <v>0</v>
      </c>
      <c r="H63" s="102">
        <f>'[1]13'!$F$88</f>
        <v>0</v>
      </c>
      <c r="I63" s="101">
        <f>'[1]13'!$G$88</f>
        <v>0</v>
      </c>
      <c r="J63" s="103">
        <f>'[1]13'!$H$88</f>
        <v>0</v>
      </c>
      <c r="K63" s="101">
        <f>'[1]13'!$P$88</f>
        <v>0</v>
      </c>
      <c r="L63" s="101">
        <f>'[1]13'!$Y$88</f>
        <v>0</v>
      </c>
      <c r="M63" s="101">
        <f>'[1]13'!$AA$88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'[1]13'!$C$91</f>
        <v>0</v>
      </c>
      <c r="F66" s="88">
        <f>'[1]13'!$D$91</f>
        <v>0</v>
      </c>
      <c r="G66" s="88">
        <f>'[1]13'!$E$91</f>
        <v>0</v>
      </c>
      <c r="H66" s="89">
        <f>'[1]13'!$F$91</f>
        <v>0</v>
      </c>
      <c r="I66" s="88">
        <f>'[1]13'!$G$91</f>
        <v>0</v>
      </c>
      <c r="J66" s="90">
        <f>'[1]13'!$H$91</f>
        <v>0</v>
      </c>
      <c r="K66" s="88">
        <f>'[1]13'!$P$91</f>
        <v>0</v>
      </c>
      <c r="L66" s="88">
        <f>'[1]13'!$Y$91</f>
        <v>0</v>
      </c>
      <c r="M66" s="90">
        <f>'[1]13'!$AA$91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'[1]13'!$C$92</f>
        <v>0</v>
      </c>
      <c r="F67" s="94">
        <f>'[1]13'!$D$92</f>
        <v>0</v>
      </c>
      <c r="G67" s="94">
        <f>'[1]13'!$E$92</f>
        <v>0</v>
      </c>
      <c r="H67" s="95">
        <f>'[1]13'!$F$92</f>
        <v>0</v>
      </c>
      <c r="I67" s="94">
        <f>'[1]13'!$G$92</f>
        <v>0</v>
      </c>
      <c r="J67" s="96">
        <f>'[1]13'!$H$92</f>
        <v>0</v>
      </c>
      <c r="K67" s="94">
        <f>'[1]13'!$P$92</f>
        <v>0</v>
      </c>
      <c r="L67" s="94">
        <f>'[1]13'!$Y$92</f>
        <v>0</v>
      </c>
      <c r="M67" s="96">
        <f>'[1]13'!$AA$92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'[1]13'!$C$94</f>
        <v>0</v>
      </c>
      <c r="F69" s="88">
        <f>'[1]13'!$D$94</f>
        <v>0</v>
      </c>
      <c r="G69" s="88">
        <f>'[1]13'!$E$94</f>
        <v>0</v>
      </c>
      <c r="H69" s="89">
        <f>'[1]13'!$F$94</f>
        <v>0</v>
      </c>
      <c r="I69" s="88">
        <f>'[1]13'!$G$94</f>
        <v>0</v>
      </c>
      <c r="J69" s="90">
        <f>'[1]13'!$H$94</f>
        <v>0</v>
      </c>
      <c r="K69" s="88">
        <f>'[1]13'!$P$94</f>
        <v>0</v>
      </c>
      <c r="L69" s="88">
        <f>'[1]13'!$Y$94</f>
        <v>0</v>
      </c>
      <c r="M69" s="90">
        <f>'[1]13'!$AA$94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'[1]13'!$C$95</f>
        <v>0</v>
      </c>
      <c r="F70" s="94">
        <f>'[1]13'!$D$95</f>
        <v>0</v>
      </c>
      <c r="G70" s="94">
        <f>'[1]13'!$E$95</f>
        <v>0</v>
      </c>
      <c r="H70" s="95">
        <f>'[1]13'!$F$95</f>
        <v>0</v>
      </c>
      <c r="I70" s="94">
        <f>'[1]13'!$G$95</f>
        <v>0</v>
      </c>
      <c r="J70" s="96">
        <f>'[1]13'!$H$95</f>
        <v>0</v>
      </c>
      <c r="K70" s="94">
        <f>'[1]13'!$P$95</f>
        <v>0</v>
      </c>
      <c r="L70" s="94">
        <f>'[1]13'!$Y$95</f>
        <v>0</v>
      </c>
      <c r="M70" s="96">
        <f>'[1]13'!$AA$95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'[1]13'!$C$96</f>
        <v>0</v>
      </c>
      <c r="F72" s="101">
        <f>'[1]13'!$D$96</f>
        <v>0</v>
      </c>
      <c r="G72" s="101">
        <f>'[1]13'!$E$96</f>
        <v>0</v>
      </c>
      <c r="H72" s="102">
        <f>'[1]13'!$F$96</f>
        <v>0</v>
      </c>
      <c r="I72" s="101">
        <f>'[1]13'!$G$96</f>
        <v>0</v>
      </c>
      <c r="J72" s="103">
        <f>'[1]13'!$H$96</f>
        <v>0</v>
      </c>
      <c r="K72" s="101">
        <f>'[1]13'!$P$96</f>
        <v>0</v>
      </c>
      <c r="L72" s="101">
        <f>'[1]13'!$Y$96</f>
        <v>0</v>
      </c>
      <c r="M72" s="101">
        <f>'[1]13'!$AA$96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161235.70000000001</v>
      </c>
      <c r="F73" s="101">
        <f t="shared" si="12"/>
        <v>224944</v>
      </c>
      <c r="G73" s="101">
        <f t="shared" si="12"/>
        <v>272998.00099999999</v>
      </c>
      <c r="H73" s="102">
        <f t="shared" si="12"/>
        <v>245243.95</v>
      </c>
      <c r="I73" s="101">
        <f t="shared" si="12"/>
        <v>243859.95</v>
      </c>
      <c r="J73" s="103">
        <f t="shared" si="12"/>
        <v>241065</v>
      </c>
      <c r="K73" s="101">
        <f t="shared" si="12"/>
        <v>243679.92366780021</v>
      </c>
      <c r="L73" s="101">
        <f t="shared" si="12"/>
        <v>272524.43462219357</v>
      </c>
      <c r="M73" s="101">
        <f t="shared" si="12"/>
        <v>287102.34535330324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'[1]13'!$C$98</f>
        <v>0</v>
      </c>
      <c r="F74" s="88">
        <f>'[1]13'!$D$98</f>
        <v>0</v>
      </c>
      <c r="G74" s="88">
        <f>'[1]13'!$E$98</f>
        <v>0</v>
      </c>
      <c r="H74" s="89">
        <f>'[1]13'!$F$98</f>
        <v>0</v>
      </c>
      <c r="I74" s="88">
        <f>'[1]13'!$G$98</f>
        <v>0</v>
      </c>
      <c r="J74" s="90">
        <f>'[1]13'!$H$98</f>
        <v>0</v>
      </c>
      <c r="K74" s="88">
        <f>'[1]13'!$P$98</f>
        <v>0</v>
      </c>
      <c r="L74" s="88">
        <f>'[1]13'!$Y$98</f>
        <v>0</v>
      </c>
      <c r="M74" s="88">
        <f>'[1]13'!$AA$98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'[1]13'!$C$99</f>
        <v>161235.70000000001</v>
      </c>
      <c r="F75" s="94">
        <f>'[1]13'!$D$99</f>
        <v>224944</v>
      </c>
      <c r="G75" s="94">
        <f>'[1]13'!$E$99</f>
        <v>272998.00099999999</v>
      </c>
      <c r="H75" s="95">
        <f>'[1]13'!$F$99</f>
        <v>245243.95</v>
      </c>
      <c r="I75" s="94">
        <f>'[1]13'!$G$99</f>
        <v>243859.95</v>
      </c>
      <c r="J75" s="96">
        <f>'[1]13'!$H$99</f>
        <v>241065</v>
      </c>
      <c r="K75" s="94">
        <f>'[1]13'!$P$99</f>
        <v>243679.92366780021</v>
      </c>
      <c r="L75" s="94">
        <f>'[1]13'!$Y$99</f>
        <v>272524.43462219357</v>
      </c>
      <c r="M75" s="94">
        <f>'[1]13'!$AA$99</f>
        <v>287102.34535330324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7534.0615299999272</v>
      </c>
      <c r="F77" s="74">
        <f t="shared" si="13"/>
        <v>8702</v>
      </c>
      <c r="G77" s="74">
        <f t="shared" si="13"/>
        <v>16830.2</v>
      </c>
      <c r="H77" s="75">
        <f t="shared" si="13"/>
        <v>62198.498319999999</v>
      </c>
      <c r="I77" s="74">
        <f t="shared" si="13"/>
        <v>64811.498319999999</v>
      </c>
      <c r="J77" s="76">
        <f t="shared" si="13"/>
        <v>13865</v>
      </c>
      <c r="K77" s="74">
        <f t="shared" si="13"/>
        <v>80697.409103259997</v>
      </c>
      <c r="L77" s="74">
        <f t="shared" si="13"/>
        <v>10657.075185732772</v>
      </c>
      <c r="M77" s="74">
        <f t="shared" si="13"/>
        <v>17689.928945019408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7113</v>
      </c>
      <c r="H78" s="82">
        <f t="shared" si="14"/>
        <v>50000</v>
      </c>
      <c r="I78" s="81">
        <f t="shared" si="14"/>
        <v>51267</v>
      </c>
      <c r="J78" s="83">
        <f t="shared" si="14"/>
        <v>1267</v>
      </c>
      <c r="K78" s="81">
        <f t="shared" si="14"/>
        <v>59049</v>
      </c>
      <c r="L78" s="81">
        <f t="shared" si="14"/>
        <v>0.23899999999957799</v>
      </c>
      <c r="M78" s="81">
        <f t="shared" si="14"/>
        <v>0.25094999999955692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'[1]13'!$C$102</f>
        <v>0</v>
      </c>
      <c r="F79" s="88">
        <f>'[1]13'!$D$102</f>
        <v>0</v>
      </c>
      <c r="G79" s="88">
        <f>'[1]13'!$E$102</f>
        <v>0</v>
      </c>
      <c r="H79" s="89">
        <f>'[1]13'!$F$102</f>
        <v>0</v>
      </c>
      <c r="I79" s="88">
        <f>'[1]13'!$G$102</f>
        <v>0</v>
      </c>
      <c r="J79" s="90">
        <f>'[1]13'!$H$102</f>
        <v>1267</v>
      </c>
      <c r="K79" s="88">
        <f>'[1]13'!$P$102</f>
        <v>0</v>
      </c>
      <c r="L79" s="88">
        <f>'[1]13'!$Y$102</f>
        <v>0</v>
      </c>
      <c r="M79" s="88">
        <f>'[1]13'!$AA$102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'[1]13'!$C$103</f>
        <v>0</v>
      </c>
      <c r="F80" s="94">
        <f>'[1]13'!$D$103</f>
        <v>0</v>
      </c>
      <c r="G80" s="94">
        <f>'[1]13'!$E$103</f>
        <v>7113</v>
      </c>
      <c r="H80" s="95">
        <f>'[1]13'!$F$103</f>
        <v>50000</v>
      </c>
      <c r="I80" s="94">
        <f>'[1]13'!$G$103</f>
        <v>51267</v>
      </c>
      <c r="J80" s="96">
        <f>'[1]13'!$H$103</f>
        <v>0</v>
      </c>
      <c r="K80" s="94">
        <f>'[1]13'!$P$103</f>
        <v>59049</v>
      </c>
      <c r="L80" s="94">
        <f>'[1]13'!$Y$103</f>
        <v>0.23899999999957799</v>
      </c>
      <c r="M80" s="94">
        <f>'[1]13'!$AA$103</f>
        <v>0.25094999999955692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6913.6165299999275</v>
      </c>
      <c r="F81" s="101">
        <f t="shared" si="15"/>
        <v>8309</v>
      </c>
      <c r="G81" s="101">
        <f t="shared" si="15"/>
        <v>9168</v>
      </c>
      <c r="H81" s="102">
        <f t="shared" si="15"/>
        <v>12198.498320000002</v>
      </c>
      <c r="I81" s="101">
        <f t="shared" si="15"/>
        <v>13044.498320000002</v>
      </c>
      <c r="J81" s="103">
        <f t="shared" si="15"/>
        <v>12098</v>
      </c>
      <c r="K81" s="101">
        <f t="shared" si="15"/>
        <v>20848.409103259994</v>
      </c>
      <c r="L81" s="101">
        <f t="shared" si="15"/>
        <v>9656.8361857327727</v>
      </c>
      <c r="M81" s="101">
        <f t="shared" si="15"/>
        <v>16639.67799501941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'[1]13'!$C$105</f>
        <v>0</v>
      </c>
      <c r="F82" s="88">
        <f>'[1]13'!$D$105</f>
        <v>0</v>
      </c>
      <c r="G82" s="88">
        <f>'[1]13'!$E$105</f>
        <v>787</v>
      </c>
      <c r="H82" s="89">
        <f>'[1]13'!$F$105</f>
        <v>0</v>
      </c>
      <c r="I82" s="88">
        <f>'[1]13'!$G$105</f>
        <v>500</v>
      </c>
      <c r="J82" s="90">
        <f>'[1]13'!$H$105</f>
        <v>12098</v>
      </c>
      <c r="K82" s="88">
        <f>'[1]13'!$P$105</f>
        <v>8000</v>
      </c>
      <c r="L82" s="88">
        <f>'[1]13'!$Y$105</f>
        <v>0</v>
      </c>
      <c r="M82" s="88">
        <f>'[1]13'!$AA$105</f>
        <v>6000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'[1]13'!$C$106</f>
        <v>6913.6165299999275</v>
      </c>
      <c r="F83" s="94">
        <f>'[1]13'!$D$106</f>
        <v>8309</v>
      </c>
      <c r="G83" s="94">
        <f>'[1]13'!$E$106</f>
        <v>8381</v>
      </c>
      <c r="H83" s="95">
        <f>'[1]13'!$F$106</f>
        <v>12198.498320000002</v>
      </c>
      <c r="I83" s="94">
        <f>'[1]13'!$G$106</f>
        <v>12544.498320000002</v>
      </c>
      <c r="J83" s="96">
        <f>'[1]13'!$H$106</f>
        <v>0</v>
      </c>
      <c r="K83" s="94">
        <f>'[1]13'!$P$106</f>
        <v>12848.409103259994</v>
      </c>
      <c r="L83" s="94">
        <f>'[1]13'!$Y$106</f>
        <v>9656.8361857327727</v>
      </c>
      <c r="M83" s="94">
        <f>'[1]13'!$AA$106</f>
        <v>10639.677995019409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'[1]13'!$C$107</f>
        <v>0</v>
      </c>
      <c r="F84" s="101">
        <f>'[1]13'!$D$107</f>
        <v>0</v>
      </c>
      <c r="G84" s="101">
        <f>'[1]13'!$E$107</f>
        <v>0</v>
      </c>
      <c r="H84" s="102">
        <f>'[1]13'!$F$107</f>
        <v>0</v>
      </c>
      <c r="I84" s="101">
        <f>'[1]13'!$G$107</f>
        <v>0</v>
      </c>
      <c r="J84" s="103">
        <f>'[1]13'!$H$107</f>
        <v>0</v>
      </c>
      <c r="K84" s="101">
        <f>'[1]13'!$P$107</f>
        <v>0</v>
      </c>
      <c r="L84" s="101">
        <f>'[1]13'!$Y$107</f>
        <v>0</v>
      </c>
      <c r="M84" s="101">
        <f>'[1]13'!$AA$107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'[1]13'!$C$108</f>
        <v>0</v>
      </c>
      <c r="F85" s="101">
        <f>'[1]13'!$D$108</f>
        <v>0</v>
      </c>
      <c r="G85" s="101">
        <f>'[1]13'!$E$108</f>
        <v>0</v>
      </c>
      <c r="H85" s="102">
        <f>'[1]13'!$F$108</f>
        <v>0</v>
      </c>
      <c r="I85" s="101">
        <f>'[1]13'!$G$108</f>
        <v>0</v>
      </c>
      <c r="J85" s="103">
        <f>'[1]13'!$H$108</f>
        <v>0</v>
      </c>
      <c r="K85" s="101">
        <f>'[1]13'!$P$108</f>
        <v>0</v>
      </c>
      <c r="L85" s="101">
        <f>'[1]13'!$Y$108</f>
        <v>0</v>
      </c>
      <c r="M85" s="101">
        <f>'[1]13'!$AA$108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'[1]13'!$C$109</f>
        <v>620.44500000000005</v>
      </c>
      <c r="F86" s="101">
        <f>'[1]13'!$D$109</f>
        <v>393</v>
      </c>
      <c r="G86" s="101">
        <f>'[1]13'!$E$109</f>
        <v>495.2</v>
      </c>
      <c r="H86" s="102">
        <f>'[1]13'!$F$109</f>
        <v>0</v>
      </c>
      <c r="I86" s="101">
        <f>'[1]13'!$G$109</f>
        <v>500</v>
      </c>
      <c r="J86" s="103">
        <f>'[1]13'!$H$109</f>
        <v>500</v>
      </c>
      <c r="K86" s="101">
        <f>'[1]13'!$P$109</f>
        <v>800</v>
      </c>
      <c r="L86" s="101">
        <f>'[1]13'!$Y$109</f>
        <v>1000</v>
      </c>
      <c r="M86" s="101">
        <f>'[1]13'!$AA$109</f>
        <v>1050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'[1]13'!$C$110</f>
        <v>0</v>
      </c>
      <c r="F87" s="101">
        <f>'[1]13'!$D$110</f>
        <v>0</v>
      </c>
      <c r="G87" s="101">
        <f>'[1]13'!$E$110</f>
        <v>0</v>
      </c>
      <c r="H87" s="102">
        <f>'[1]13'!$F$110</f>
        <v>0</v>
      </c>
      <c r="I87" s="101">
        <f>'[1]13'!$G$110</f>
        <v>0</v>
      </c>
      <c r="J87" s="103">
        <f>'[1]13'!$H$110</f>
        <v>0</v>
      </c>
      <c r="K87" s="101">
        <f>'[1]13'!$P$110</f>
        <v>0</v>
      </c>
      <c r="L87" s="101">
        <f>'[1]13'!$Y$110</f>
        <v>0</v>
      </c>
      <c r="M87" s="101">
        <f>'[1]13'!$AA$110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'[1]13'!$C$111</f>
        <v>0</v>
      </c>
      <c r="F88" s="101">
        <f>'[1]13'!$D$111</f>
        <v>0</v>
      </c>
      <c r="G88" s="101">
        <f>'[1]13'!$E$111</f>
        <v>54</v>
      </c>
      <c r="H88" s="102">
        <f>'[1]13'!$F$111</f>
        <v>0</v>
      </c>
      <c r="I88" s="101">
        <f>'[1]13'!$G$111</f>
        <v>0</v>
      </c>
      <c r="J88" s="103">
        <f>'[1]13'!$H$111</f>
        <v>0</v>
      </c>
      <c r="K88" s="101">
        <f>'[1]13'!$P$111</f>
        <v>0</v>
      </c>
      <c r="L88" s="101">
        <f>'[1]13'!$Y$111</f>
        <v>0</v>
      </c>
      <c r="M88" s="101">
        <f>'[1]13'!$AA$111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'[1]13'!$C$112</f>
        <v>0</v>
      </c>
      <c r="F90" s="74">
        <f>'[1]13'!$D$112</f>
        <v>0</v>
      </c>
      <c r="G90" s="74">
        <f>'[1]13'!$E$112</f>
        <v>0</v>
      </c>
      <c r="H90" s="75">
        <f>'[1]13'!$F$112</f>
        <v>0</v>
      </c>
      <c r="I90" s="74">
        <f>'[1]13'!$G$112</f>
        <v>0</v>
      </c>
      <c r="J90" s="76">
        <f>'[1]13'!$H$112</f>
        <v>0</v>
      </c>
      <c r="K90" s="74">
        <f>'[1]13'!$P$112</f>
        <v>0</v>
      </c>
      <c r="L90" s="74">
        <f>'[1]13'!$Y$112</f>
        <v>0</v>
      </c>
      <c r="M90" s="74">
        <f>'[1]13'!$AA$112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752374.07864000008</v>
      </c>
      <c r="F92" s="28">
        <f t="shared" ref="F92:M92" si="16">F4+F51+F77+F90</f>
        <v>843761</v>
      </c>
      <c r="G92" s="28">
        <f t="shared" si="16"/>
        <v>960929.98710999987</v>
      </c>
      <c r="H92" s="29">
        <f t="shared" si="16"/>
        <v>1080482.66141144</v>
      </c>
      <c r="I92" s="28">
        <f t="shared" si="16"/>
        <v>1103685.66141144</v>
      </c>
      <c r="J92" s="30">
        <f t="shared" si="16"/>
        <v>1047347</v>
      </c>
      <c r="K92" s="28">
        <f t="shared" si="16"/>
        <v>1121322.0331649834</v>
      </c>
      <c r="L92" s="28">
        <f t="shared" si="16"/>
        <v>1151146.1614225474</v>
      </c>
      <c r="M92" s="28">
        <f t="shared" si="16"/>
        <v>1247813.2152078329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'[1]13'!$B$9)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144184.14756999997</v>
      </c>
      <c r="F4" s="74">
        <f t="shared" ref="F4:M4" si="0">F5+F8+F47</f>
        <v>130708</v>
      </c>
      <c r="G4" s="74">
        <f t="shared" si="0"/>
        <v>181085.68284999998</v>
      </c>
      <c r="H4" s="75">
        <f t="shared" si="0"/>
        <v>188934.95688000001</v>
      </c>
      <c r="I4" s="74">
        <f t="shared" si="0"/>
        <v>189799.95688000001</v>
      </c>
      <c r="J4" s="76">
        <f t="shared" si="0"/>
        <v>184854</v>
      </c>
      <c r="K4" s="74">
        <f t="shared" si="0"/>
        <v>214022.26426154</v>
      </c>
      <c r="L4" s="74">
        <f t="shared" si="0"/>
        <v>225599.45126740163</v>
      </c>
      <c r="M4" s="74">
        <f t="shared" si="0"/>
        <v>240644.42383077173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80625.545469999997</v>
      </c>
      <c r="F5" s="81">
        <f t="shared" ref="F5:M5" si="1">SUM(F6:F7)</f>
        <v>65039</v>
      </c>
      <c r="G5" s="81">
        <f t="shared" si="1"/>
        <v>110658.18285</v>
      </c>
      <c r="H5" s="82">
        <f t="shared" si="1"/>
        <v>123681.40000000001</v>
      </c>
      <c r="I5" s="81">
        <f t="shared" si="1"/>
        <v>123681.40000000001</v>
      </c>
      <c r="J5" s="83">
        <f t="shared" si="1"/>
        <v>120849</v>
      </c>
      <c r="K5" s="81">
        <f t="shared" si="1"/>
        <v>128349.64326746987</v>
      </c>
      <c r="L5" s="81">
        <f t="shared" si="1"/>
        <v>135622.26936064579</v>
      </c>
      <c r="M5" s="81">
        <f t="shared" si="1"/>
        <v>144669.38282867809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'[1]13'!C$226</f>
        <v>68358.026329999993</v>
      </c>
      <c r="F6" s="88">
        <f>'[1]13'!D$226</f>
        <v>56429</v>
      </c>
      <c r="G6" s="88">
        <f>'[1]13'!E$226</f>
        <v>94494.213709999996</v>
      </c>
      <c r="H6" s="89">
        <f>'[1]13'!F$226</f>
        <v>109475.8</v>
      </c>
      <c r="I6" s="88">
        <f>'[1]13'!G$226</f>
        <v>109475.8</v>
      </c>
      <c r="J6" s="90">
        <f>'[1]13'!H$226</f>
        <v>120849</v>
      </c>
      <c r="K6" s="88">
        <f>'[1]13'!P$226</f>
        <v>112294.05848674699</v>
      </c>
      <c r="L6" s="88">
        <f>'[1]13'!Y$226</f>
        <v>116294.73858654458</v>
      </c>
      <c r="M6" s="88">
        <f>'[1]13'!AA$226</f>
        <v>124375.47551587182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'[1]13'!C$227</f>
        <v>12267.51914</v>
      </c>
      <c r="F7" s="94">
        <f>'[1]13'!D$227</f>
        <v>8610</v>
      </c>
      <c r="G7" s="94">
        <f>'[1]13'!E$227</f>
        <v>16163.969140000003</v>
      </c>
      <c r="H7" s="95">
        <f>'[1]13'!F$227</f>
        <v>14205.6</v>
      </c>
      <c r="I7" s="94">
        <f>'[1]13'!G$227</f>
        <v>14205.6</v>
      </c>
      <c r="J7" s="96">
        <f>'[1]13'!H$227</f>
        <v>0</v>
      </c>
      <c r="K7" s="94">
        <f>'[1]13'!P$227</f>
        <v>16055.584780722891</v>
      </c>
      <c r="L7" s="94">
        <f>'[1]13'!Y$227</f>
        <v>19327.530774101204</v>
      </c>
      <c r="M7" s="94">
        <f>'[1]13'!AA$227</f>
        <v>20293.907312806263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63531.158409999996</v>
      </c>
      <c r="F8" s="81">
        <f t="shared" ref="F8:M8" si="3">SUM(F9:F46)</f>
        <v>65669</v>
      </c>
      <c r="G8" s="81">
        <f t="shared" si="3"/>
        <v>70420.5</v>
      </c>
      <c r="H8" s="82">
        <f t="shared" si="3"/>
        <v>65253.556879999996</v>
      </c>
      <c r="I8" s="81">
        <f t="shared" si="3"/>
        <v>66118.556879999989</v>
      </c>
      <c r="J8" s="83">
        <f t="shared" si="3"/>
        <v>64005</v>
      </c>
      <c r="K8" s="81">
        <f t="shared" si="3"/>
        <v>85672.620994070123</v>
      </c>
      <c r="L8" s="81">
        <f t="shared" si="3"/>
        <v>89977.181906755824</v>
      </c>
      <c r="M8" s="81">
        <f t="shared" si="3"/>
        <v>95975.04100209364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'[1]13'!C$229</f>
        <v>1381.1992499999999</v>
      </c>
      <c r="F9" s="88">
        <f>'[1]13'!D$229</f>
        <v>1892</v>
      </c>
      <c r="G9" s="88">
        <f>'[1]13'!E$229</f>
        <v>2039</v>
      </c>
      <c r="H9" s="89">
        <f>'[1]13'!F$229</f>
        <v>2323.1293600000004</v>
      </c>
      <c r="I9" s="88">
        <f>'[1]13'!G$229</f>
        <v>2323.1293600000004</v>
      </c>
      <c r="J9" s="90">
        <f>'[1]13'!H$229</f>
        <v>2758</v>
      </c>
      <c r="K9" s="88">
        <f>'[1]13'!P$229</f>
        <v>3450.304503454458</v>
      </c>
      <c r="L9" s="88">
        <f>'[1]13'!Y$229</f>
        <v>3080.1706421375438</v>
      </c>
      <c r="M9" s="88">
        <f>'[1]13'!AA$229</f>
        <v>3234.1791742444211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'[1]13'!C$230</f>
        <v>962.40945999999997</v>
      </c>
      <c r="F10" s="101">
        <f>'[1]13'!D$230</f>
        <v>2503</v>
      </c>
      <c r="G10" s="101">
        <f>'[1]13'!E$230</f>
        <v>2048</v>
      </c>
      <c r="H10" s="102">
        <f>'[1]13'!F$230</f>
        <v>3036.3742000000002</v>
      </c>
      <c r="I10" s="101">
        <f>'[1]13'!G$230</f>
        <v>3036.3742000000002</v>
      </c>
      <c r="J10" s="103">
        <f>'[1]13'!H$230</f>
        <v>1848</v>
      </c>
      <c r="K10" s="101">
        <f>'[1]13'!P$230</f>
        <v>2616.532997510843</v>
      </c>
      <c r="L10" s="101">
        <f>'[1]13'!Y$230</f>
        <v>3142.309246378918</v>
      </c>
      <c r="M10" s="101">
        <f>'[1]13'!AA$230</f>
        <v>3299.4247086978639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'[1]13'!C$231</f>
        <v>135.64225999999999</v>
      </c>
      <c r="F11" s="101">
        <f>'[1]13'!D$231</f>
        <v>46</v>
      </c>
      <c r="G11" s="101">
        <f>'[1]13'!E$231</f>
        <v>116</v>
      </c>
      <c r="H11" s="102">
        <f>'[1]13'!F$231</f>
        <v>1264.0740000000001</v>
      </c>
      <c r="I11" s="101">
        <f>'[1]13'!G$231</f>
        <v>1264.0740000000001</v>
      </c>
      <c r="J11" s="103">
        <f>'[1]13'!H$231</f>
        <v>376</v>
      </c>
      <c r="K11" s="101">
        <f>'[1]13'!P$231</f>
        <v>1389.76697286747</v>
      </c>
      <c r="L11" s="101">
        <f>'[1]13'!Y$231</f>
        <v>1463.4246224294459</v>
      </c>
      <c r="M11" s="101">
        <f>'[1]13'!AA$231</f>
        <v>1536.595853550918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'[1]13'!C$232</f>
        <v>4346.7092899999998</v>
      </c>
      <c r="F12" s="101">
        <f>'[1]13'!D$232</f>
        <v>2682</v>
      </c>
      <c r="G12" s="101">
        <f>'[1]13'!E$232</f>
        <v>3582</v>
      </c>
      <c r="H12" s="102">
        <f>'[1]13'!F$232</f>
        <v>3918</v>
      </c>
      <c r="I12" s="101">
        <f>'[1]13'!G$232</f>
        <v>3918</v>
      </c>
      <c r="J12" s="103">
        <f>'[1]13'!H$232</f>
        <v>3176</v>
      </c>
      <c r="K12" s="101">
        <f>'[1]13'!P$232</f>
        <v>2646</v>
      </c>
      <c r="L12" s="101">
        <f>'[1]13'!Y$232</f>
        <v>4315.43</v>
      </c>
      <c r="M12" s="101">
        <f>'[1]13'!AA$232</f>
        <v>4531.2015000000001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'[1]13'!C$233</f>
        <v>0</v>
      </c>
      <c r="F13" s="101">
        <f>'[1]13'!D$233</f>
        <v>0</v>
      </c>
      <c r="G13" s="101">
        <f>'[1]13'!E$233</f>
        <v>0</v>
      </c>
      <c r="H13" s="102">
        <f>'[1]13'!F$233</f>
        <v>0</v>
      </c>
      <c r="I13" s="101">
        <f>'[1]13'!G$233</f>
        <v>2515</v>
      </c>
      <c r="J13" s="103">
        <f>'[1]13'!H$233</f>
        <v>0</v>
      </c>
      <c r="K13" s="101">
        <f>'[1]13'!P$233</f>
        <v>2734</v>
      </c>
      <c r="L13" s="101">
        <f>'[1]13'!Y$233</f>
        <v>2467</v>
      </c>
      <c r="M13" s="101">
        <f>'[1]13'!AA$233</f>
        <v>2590.35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'[1]13'!C$234</f>
        <v>1018.30566</v>
      </c>
      <c r="F14" s="101">
        <f>'[1]13'!D$234</f>
        <v>1007</v>
      </c>
      <c r="G14" s="101">
        <f>'[1]13'!E$234</f>
        <v>1250</v>
      </c>
      <c r="H14" s="102">
        <f>'[1]13'!F$234</f>
        <v>1107.3571999999999</v>
      </c>
      <c r="I14" s="101">
        <f>'[1]13'!G$234</f>
        <v>1107.3571999999999</v>
      </c>
      <c r="J14" s="103">
        <f>'[1]13'!H$234</f>
        <v>1095</v>
      </c>
      <c r="K14" s="101">
        <f>'[1]13'!P$234</f>
        <v>1164.4317862481928</v>
      </c>
      <c r="L14" s="101">
        <f>'[1]13'!Y$234</f>
        <v>1226.1466709193471</v>
      </c>
      <c r="M14" s="101">
        <f>'[1]13'!AA$234</f>
        <v>1287.4540044653145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'[1]13'!C$235</f>
        <v>5421.45748</v>
      </c>
      <c r="F15" s="101">
        <f>'[1]13'!D$235</f>
        <v>5287</v>
      </c>
      <c r="G15" s="101">
        <f>'[1]13'!E$235</f>
        <v>4888</v>
      </c>
      <c r="H15" s="102">
        <f>'[1]13'!F$235</f>
        <v>7239.9593999999997</v>
      </c>
      <c r="I15" s="101">
        <f>'[1]13'!G$235</f>
        <v>7039.9593999999997</v>
      </c>
      <c r="J15" s="103">
        <f>'[1]13'!H$235</f>
        <v>6235</v>
      </c>
      <c r="K15" s="101">
        <f>'[1]13'!P$235</f>
        <v>7120.1140045783131</v>
      </c>
      <c r="L15" s="101">
        <f>'[1]13'!Y$235</f>
        <v>5539.8800468209629</v>
      </c>
      <c r="M15" s="101">
        <f>'[1]13'!AA$235</f>
        <v>6816.874049162011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'[1]13'!C$236</f>
        <v>403.91386</v>
      </c>
      <c r="F16" s="101">
        <f>'[1]13'!D$236</f>
        <v>345</v>
      </c>
      <c r="G16" s="101">
        <f>'[1]13'!E$236</f>
        <v>193</v>
      </c>
      <c r="H16" s="102">
        <f>'[1]13'!F$236</f>
        <v>143.01400000000001</v>
      </c>
      <c r="I16" s="101">
        <f>'[1]13'!G$236</f>
        <v>143.01400000000001</v>
      </c>
      <c r="J16" s="103">
        <f>'[1]13'!H$236</f>
        <v>3</v>
      </c>
      <c r="K16" s="101">
        <f>'[1]13'!P$236</f>
        <v>655.03811999999994</v>
      </c>
      <c r="L16" s="101">
        <f>'[1]13'!Y$236</f>
        <v>163.25514035999998</v>
      </c>
      <c r="M16" s="101">
        <f>'[1]13'!AA$236</f>
        <v>171.41789737800002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'[1]13'!C$237</f>
        <v>1116.28817</v>
      </c>
      <c r="F17" s="101">
        <f>'[1]13'!D$237</f>
        <v>649</v>
      </c>
      <c r="G17" s="101">
        <f>'[1]13'!E$237</f>
        <v>27</v>
      </c>
      <c r="H17" s="102">
        <f>'[1]13'!F$237</f>
        <v>615.63600000000008</v>
      </c>
      <c r="I17" s="101">
        <f>'[1]13'!G$237</f>
        <v>615.63600000000008</v>
      </c>
      <c r="J17" s="103">
        <f>'[1]13'!H$237</f>
        <v>219</v>
      </c>
      <c r="K17" s="101">
        <f>'[1]13'!P$237</f>
        <v>637.38428400000009</v>
      </c>
      <c r="L17" s="101">
        <f>'[1]13'!Y$237</f>
        <v>671.16565105200004</v>
      </c>
      <c r="M17" s="101">
        <f>'[1]13'!AA$237</f>
        <v>704.72393360460012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'[1]13'!C$238</f>
        <v>0</v>
      </c>
      <c r="F18" s="101">
        <f>'[1]13'!D$238</f>
        <v>0</v>
      </c>
      <c r="G18" s="101">
        <f>'[1]13'!E$238</f>
        <v>0</v>
      </c>
      <c r="H18" s="102">
        <f>'[1]13'!F$238</f>
        <v>0</v>
      </c>
      <c r="I18" s="101">
        <f>'[1]13'!G$238</f>
        <v>0</v>
      </c>
      <c r="J18" s="103">
        <f>'[1]13'!H$238</f>
        <v>0</v>
      </c>
      <c r="K18" s="101">
        <f>'[1]13'!P$238</f>
        <v>0</v>
      </c>
      <c r="L18" s="101">
        <f>'[1]13'!Y$238</f>
        <v>0</v>
      </c>
      <c r="M18" s="101">
        <f>'[1]13'!AA$238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'[1]13'!C$239</f>
        <v>0</v>
      </c>
      <c r="F19" s="101">
        <f>'[1]13'!D$239</f>
        <v>0</v>
      </c>
      <c r="G19" s="101">
        <f>'[1]13'!E$239</f>
        <v>0</v>
      </c>
      <c r="H19" s="102">
        <f>'[1]13'!F$239</f>
        <v>0</v>
      </c>
      <c r="I19" s="101">
        <f>'[1]13'!G$239</f>
        <v>0</v>
      </c>
      <c r="J19" s="103">
        <f>'[1]13'!H$239</f>
        <v>0</v>
      </c>
      <c r="K19" s="101">
        <f>'[1]13'!P$239</f>
        <v>0</v>
      </c>
      <c r="L19" s="101">
        <f>'[1]13'!Y$239</f>
        <v>0</v>
      </c>
      <c r="M19" s="101">
        <f>'[1]13'!AA$239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'[1]13'!C$240</f>
        <v>0</v>
      </c>
      <c r="F20" s="101">
        <f>'[1]13'!D$240</f>
        <v>0</v>
      </c>
      <c r="G20" s="101">
        <f>'[1]13'!E$240</f>
        <v>0</v>
      </c>
      <c r="H20" s="102">
        <f>'[1]13'!F$240</f>
        <v>0</v>
      </c>
      <c r="I20" s="101">
        <f>'[1]13'!G$240</f>
        <v>0</v>
      </c>
      <c r="J20" s="103">
        <f>'[1]13'!H$240</f>
        <v>0</v>
      </c>
      <c r="K20" s="101">
        <f>'[1]13'!P$240</f>
        <v>0</v>
      </c>
      <c r="L20" s="101">
        <f>'[1]13'!Y$240</f>
        <v>0</v>
      </c>
      <c r="M20" s="101">
        <f>'[1]13'!AA$240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'[1]13'!C$241</f>
        <v>5544.2184100000004</v>
      </c>
      <c r="F21" s="101">
        <f>'[1]13'!D$241</f>
        <v>1393</v>
      </c>
      <c r="G21" s="101">
        <f>'[1]13'!E$241</f>
        <v>2621</v>
      </c>
      <c r="H21" s="102">
        <f>'[1]13'!F$241</f>
        <v>1960</v>
      </c>
      <c r="I21" s="101">
        <f>'[1]13'!G$241</f>
        <v>1760</v>
      </c>
      <c r="J21" s="103">
        <f>'[1]13'!H$241</f>
        <v>2531</v>
      </c>
      <c r="K21" s="101">
        <f>'[1]13'!P$241</f>
        <v>3055.24</v>
      </c>
      <c r="L21" s="101">
        <f>'[1]13'!Y$241</f>
        <v>3636.2897199999998</v>
      </c>
      <c r="M21" s="101">
        <f>'[1]13'!AA$241</f>
        <v>3818.104206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'[1]13'!C$242</f>
        <v>490.03786000000002</v>
      </c>
      <c r="F22" s="101">
        <f>'[1]13'!D$242</f>
        <v>59.5</v>
      </c>
      <c r="G22" s="101">
        <f>'[1]13'!E$242</f>
        <v>149</v>
      </c>
      <c r="H22" s="102">
        <f>'[1]13'!F$242</f>
        <v>383.53680000000003</v>
      </c>
      <c r="I22" s="101">
        <f>'[1]13'!G$242</f>
        <v>383.53680000000003</v>
      </c>
      <c r="J22" s="103">
        <f>'[1]13'!H$242</f>
        <v>211</v>
      </c>
      <c r="K22" s="101">
        <f>'[1]13'!P$242</f>
        <v>421.05307185060246</v>
      </c>
      <c r="L22" s="101">
        <f>'[1]13'!Y$242</f>
        <v>443.36888465868435</v>
      </c>
      <c r="M22" s="101">
        <f>'[1]13'!AA$242</f>
        <v>465.53732889161864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'[1]13'!C$243</f>
        <v>54.819329999999994</v>
      </c>
      <c r="F23" s="101">
        <f>'[1]13'!D$243</f>
        <v>75</v>
      </c>
      <c r="G23" s="101">
        <f>'[1]13'!E$243</f>
        <v>25</v>
      </c>
      <c r="H23" s="102">
        <f>'[1]13'!F$243</f>
        <v>147.8236</v>
      </c>
      <c r="I23" s="101">
        <f>'[1]13'!G$243</f>
        <v>147.8236</v>
      </c>
      <c r="J23" s="103">
        <f>'[1]13'!H$243</f>
        <v>0</v>
      </c>
      <c r="K23" s="101">
        <f>'[1]13'!P$243</f>
        <v>161.28525040000002</v>
      </c>
      <c r="L23" s="101">
        <f>'[1]13'!Y$243</f>
        <v>619.83336867119999</v>
      </c>
      <c r="M23" s="101">
        <f>'[1]13'!AA$243</f>
        <v>650.82503710475999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'[1]13'!C$244</f>
        <v>111.66082</v>
      </c>
      <c r="F24" s="101">
        <f>'[1]13'!D$244</f>
        <v>237</v>
      </c>
      <c r="G24" s="101">
        <f>'[1]13'!E$244</f>
        <v>172</v>
      </c>
      <c r="H24" s="102">
        <f>'[1]13'!F$244</f>
        <v>58.211999999999996</v>
      </c>
      <c r="I24" s="101">
        <f>'[1]13'!G$244</f>
        <v>58.211999999999996</v>
      </c>
      <c r="J24" s="103">
        <f>'[1]13'!H$244</f>
        <v>0</v>
      </c>
      <c r="K24" s="101">
        <f>'[1]13'!P$244</f>
        <v>60.268428000000007</v>
      </c>
      <c r="L24" s="101">
        <f>'[1]13'!Y$244</f>
        <v>63.462654684</v>
      </c>
      <c r="M24" s="101">
        <f>'[1]13'!AA$244</f>
        <v>66.635787418199996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'[1]13'!C$245</f>
        <v>0</v>
      </c>
      <c r="F25" s="101">
        <f>'[1]13'!D$245</f>
        <v>0</v>
      </c>
      <c r="G25" s="101">
        <f>'[1]13'!E$245</f>
        <v>4402</v>
      </c>
      <c r="H25" s="102">
        <f>'[1]13'!F$245</f>
        <v>0</v>
      </c>
      <c r="I25" s="101">
        <f>'[1]13'!G$245</f>
        <v>0</v>
      </c>
      <c r="J25" s="103">
        <f>'[1]13'!H$245</f>
        <v>4416</v>
      </c>
      <c r="K25" s="101">
        <f>'[1]13'!P$245</f>
        <v>4085</v>
      </c>
      <c r="L25" s="101">
        <f>'[1]13'!Y$245</f>
        <v>4300</v>
      </c>
      <c r="M25" s="101">
        <f>'[1]13'!AA$245</f>
        <v>4515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'[1]13'!C$246</f>
        <v>0</v>
      </c>
      <c r="F26" s="101">
        <f>'[1]13'!D$246</f>
        <v>0</v>
      </c>
      <c r="G26" s="101">
        <f>'[1]13'!E$246</f>
        <v>0</v>
      </c>
      <c r="H26" s="102">
        <f>'[1]13'!F$246</f>
        <v>0</v>
      </c>
      <c r="I26" s="101">
        <f>'[1]13'!G$246</f>
        <v>0</v>
      </c>
      <c r="J26" s="103">
        <f>'[1]13'!H$246</f>
        <v>0</v>
      </c>
      <c r="K26" s="101">
        <f>'[1]13'!P$246</f>
        <v>0</v>
      </c>
      <c r="L26" s="101">
        <f>'[1]13'!Y$246</f>
        <v>0</v>
      </c>
      <c r="M26" s="101">
        <f>'[1]13'!AA$246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'[1]13'!C$247</f>
        <v>0</v>
      </c>
      <c r="F27" s="101">
        <f>'[1]13'!D$247</f>
        <v>0</v>
      </c>
      <c r="G27" s="101">
        <f>'[1]13'!E$247</f>
        <v>21</v>
      </c>
      <c r="H27" s="102">
        <f>'[1]13'!F$247</f>
        <v>0</v>
      </c>
      <c r="I27" s="101">
        <f>'[1]13'!G$247</f>
        <v>0</v>
      </c>
      <c r="J27" s="103">
        <f>'[1]13'!H$247</f>
        <v>128</v>
      </c>
      <c r="K27" s="101">
        <f>'[1]13'!P$247</f>
        <v>0</v>
      </c>
      <c r="L27" s="101">
        <f>'[1]13'!Y$247</f>
        <v>0</v>
      </c>
      <c r="M27" s="101">
        <f>'[1]13'!AA$247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'[1]13'!C$248</f>
        <v>0</v>
      </c>
      <c r="F28" s="101">
        <f>'[1]13'!D$248</f>
        <v>0</v>
      </c>
      <c r="G28" s="101">
        <f>'[1]13'!E$248</f>
        <v>11</v>
      </c>
      <c r="H28" s="102">
        <f>'[1]13'!F$248</f>
        <v>0</v>
      </c>
      <c r="I28" s="101">
        <f>'[1]13'!G$248</f>
        <v>0</v>
      </c>
      <c r="J28" s="103">
        <f>'[1]13'!H$248</f>
        <v>0</v>
      </c>
      <c r="K28" s="101">
        <f>'[1]13'!P$248</f>
        <v>0</v>
      </c>
      <c r="L28" s="101">
        <f>'[1]13'!Y$248</f>
        <v>0</v>
      </c>
      <c r="M28" s="101">
        <f>'[1]13'!AA$248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'[1]13'!C$249</f>
        <v>58.929649999999995</v>
      </c>
      <c r="F29" s="101">
        <f>'[1]13'!D$249</f>
        <v>65.400000000000006</v>
      </c>
      <c r="G29" s="101">
        <f>'[1]13'!E$249</f>
        <v>0</v>
      </c>
      <c r="H29" s="102">
        <f>'[1]13'!F$249</f>
        <v>75.762799999999999</v>
      </c>
      <c r="I29" s="101">
        <f>'[1]13'!G$249</f>
        <v>75.762799999999999</v>
      </c>
      <c r="J29" s="103">
        <f>'[1]13'!H$249</f>
        <v>0</v>
      </c>
      <c r="K29" s="101">
        <f>'[1]13'!P$249</f>
        <v>80.429857103614466</v>
      </c>
      <c r="L29" s="101">
        <f>'[1]13'!Y$249</f>
        <v>84.69263953010605</v>
      </c>
      <c r="M29" s="101">
        <f>'[1]13'!AA$249</f>
        <v>88.927271506611334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'[1]13'!C$250</f>
        <v>0.51180000000000003</v>
      </c>
      <c r="F30" s="101">
        <f>'[1]13'!D$250</f>
        <v>2</v>
      </c>
      <c r="G30" s="101">
        <f>'[1]13'!E$250</f>
        <v>0</v>
      </c>
      <c r="H30" s="102">
        <f>'[1]13'!F$250</f>
        <v>-3.9199999999999999E-2</v>
      </c>
      <c r="I30" s="101">
        <f>'[1]13'!G$250</f>
        <v>-3.9199999999999999E-2</v>
      </c>
      <c r="J30" s="103">
        <f>'[1]13'!H$250</f>
        <v>0</v>
      </c>
      <c r="K30" s="101">
        <f>'[1]13'!P$250</f>
        <v>-4.1003200000000004E-2</v>
      </c>
      <c r="L30" s="101">
        <f>'[1]13'!Y$250</f>
        <v>-4.31763696E-2</v>
      </c>
      <c r="M30" s="101">
        <f>'[1]13'!AA$250</f>
        <v>-4.5335188080000005E-2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'[1]13'!C$251</f>
        <v>1.9565599999999999</v>
      </c>
      <c r="F31" s="101">
        <f>'[1]13'!D$251</f>
        <v>33.5</v>
      </c>
      <c r="G31" s="101">
        <f>'[1]13'!E$251</f>
        <v>0</v>
      </c>
      <c r="H31" s="102">
        <f>'[1]13'!F$251</f>
        <v>41.003200000000007</v>
      </c>
      <c r="I31" s="101">
        <f>'[1]13'!G$251</f>
        <v>41.003200000000007</v>
      </c>
      <c r="J31" s="103">
        <f>'[1]13'!H$251</f>
        <v>0</v>
      </c>
      <c r="K31" s="101">
        <f>'[1]13'!P$251</f>
        <v>42.451700800000005</v>
      </c>
      <c r="L31" s="101">
        <f>'[1]13'!Y$251</f>
        <v>44.701640942400005</v>
      </c>
      <c r="M31" s="101">
        <f>'[1]13'!AA$251</f>
        <v>46.936722989520007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'[1]13'!C$252</f>
        <v>58.977539999999998</v>
      </c>
      <c r="F32" s="101">
        <f>'[1]13'!D$252</f>
        <v>44.5</v>
      </c>
      <c r="G32" s="101">
        <f>'[1]13'!E$252</f>
        <v>5</v>
      </c>
      <c r="H32" s="102">
        <f>'[1]13'!F$252</f>
        <v>84.159000000000006</v>
      </c>
      <c r="I32" s="101">
        <f>'[1]13'!G$252</f>
        <v>84.159000000000006</v>
      </c>
      <c r="J32" s="103">
        <f>'[1]13'!H$252</f>
        <v>20</v>
      </c>
      <c r="K32" s="101">
        <f>'[1]13'!P$252</f>
        <v>97.873777539759033</v>
      </c>
      <c r="L32" s="101">
        <f>'[1]13'!Y$252</f>
        <v>103.06108774936627</v>
      </c>
      <c r="M32" s="101">
        <f>'[1]13'!AA$252</f>
        <v>108.2141421368346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'[1]13'!C$253</f>
        <v>3.3853599999999999</v>
      </c>
      <c r="F33" s="101">
        <f>'[1]13'!D$253</f>
        <v>4</v>
      </c>
      <c r="G33" s="101">
        <f>'[1]13'!E$253</f>
        <v>0</v>
      </c>
      <c r="H33" s="102">
        <f>'[1]13'!F$253</f>
        <v>12.063600000000001</v>
      </c>
      <c r="I33" s="101">
        <f>'[1]13'!G$253</f>
        <v>12.063600000000001</v>
      </c>
      <c r="J33" s="103">
        <f>'[1]13'!H$253</f>
        <v>0</v>
      </c>
      <c r="K33" s="101">
        <f>'[1]13'!P$253</f>
        <v>8.5386026000000008</v>
      </c>
      <c r="L33" s="101">
        <f>'[1]13'!Y$253</f>
        <v>8.9911485378000009</v>
      </c>
      <c r="M33" s="101">
        <f>'[1]13'!AA$253</f>
        <v>9.4407059646900002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'[1]13'!C$254</f>
        <v>0</v>
      </c>
      <c r="F34" s="101">
        <f>'[1]13'!D$254</f>
        <v>0</v>
      </c>
      <c r="G34" s="101">
        <f>'[1]13'!E$254</f>
        <v>0</v>
      </c>
      <c r="H34" s="102">
        <f>'[1]13'!F$254</f>
        <v>0</v>
      </c>
      <c r="I34" s="101">
        <f>'[1]13'!G$254</f>
        <v>0</v>
      </c>
      <c r="J34" s="103">
        <f>'[1]13'!H$254</f>
        <v>0</v>
      </c>
      <c r="K34" s="101">
        <f>'[1]13'!P$254</f>
        <v>0</v>
      </c>
      <c r="L34" s="101">
        <f>'[1]13'!Y$254</f>
        <v>0</v>
      </c>
      <c r="M34" s="101">
        <f>'[1]13'!AA$254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'[1]13'!C$255</f>
        <v>0</v>
      </c>
      <c r="F35" s="101">
        <f>'[1]13'!D$255</f>
        <v>0</v>
      </c>
      <c r="G35" s="101">
        <f>'[1]13'!E$255</f>
        <v>0</v>
      </c>
      <c r="H35" s="102">
        <f>'[1]13'!F$255</f>
        <v>0</v>
      </c>
      <c r="I35" s="101">
        <f>'[1]13'!G$255</f>
        <v>0</v>
      </c>
      <c r="J35" s="103">
        <f>'[1]13'!H$255</f>
        <v>0</v>
      </c>
      <c r="K35" s="101">
        <f>'[1]13'!P$255</f>
        <v>0</v>
      </c>
      <c r="L35" s="101">
        <f>'[1]13'!Y$255</f>
        <v>0</v>
      </c>
      <c r="M35" s="101">
        <f>'[1]13'!AA$255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'[1]13'!C$256</f>
        <v>0</v>
      </c>
      <c r="F36" s="101">
        <f>'[1]13'!D$256</f>
        <v>0</v>
      </c>
      <c r="G36" s="101">
        <f>'[1]13'!E$256</f>
        <v>0</v>
      </c>
      <c r="H36" s="102">
        <f>'[1]13'!F$256</f>
        <v>0</v>
      </c>
      <c r="I36" s="101">
        <f>'[1]13'!G$256</f>
        <v>0</v>
      </c>
      <c r="J36" s="103">
        <f>'[1]13'!H$256</f>
        <v>0</v>
      </c>
      <c r="K36" s="101">
        <f>'[1]13'!P$256</f>
        <v>0</v>
      </c>
      <c r="L36" s="101">
        <f>'[1]13'!Y$256</f>
        <v>0</v>
      </c>
      <c r="M36" s="101">
        <f>'[1]13'!AA$256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'[1]13'!C$257</f>
        <v>712.89390000000003</v>
      </c>
      <c r="F37" s="101">
        <f>'[1]13'!D$257</f>
        <v>762</v>
      </c>
      <c r="G37" s="101">
        <f>'[1]13'!E$257</f>
        <v>1072</v>
      </c>
      <c r="H37" s="102">
        <f>'[1]13'!F$257</f>
        <v>722.86400000000003</v>
      </c>
      <c r="I37" s="101">
        <f>'[1]13'!G$257</f>
        <v>722.86400000000003</v>
      </c>
      <c r="J37" s="103">
        <f>'[1]13'!H$257</f>
        <v>1398</v>
      </c>
      <c r="K37" s="101">
        <f>'[1]13'!P$257</f>
        <v>798.03301154216865</v>
      </c>
      <c r="L37" s="101">
        <f>'[1]13'!Y$257</f>
        <v>840.32876115390354</v>
      </c>
      <c r="M37" s="101">
        <f>'[1]13'!AA$257</f>
        <v>882.34519921159881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'[1]13'!C$258</f>
        <v>2092.02565</v>
      </c>
      <c r="F38" s="101">
        <f>'[1]13'!D$258</f>
        <v>1986</v>
      </c>
      <c r="G38" s="101">
        <f>'[1]13'!E$258</f>
        <v>2197</v>
      </c>
      <c r="H38" s="102">
        <f>'[1]13'!F$258</f>
        <v>2940.1067199999998</v>
      </c>
      <c r="I38" s="101">
        <f>'[1]13'!G$258</f>
        <v>2940.1067199999998</v>
      </c>
      <c r="J38" s="103">
        <f>'[1]13'!H$258</f>
        <v>1867</v>
      </c>
      <c r="K38" s="101">
        <f>'[1]13'!P$258</f>
        <v>3183.1638132824096</v>
      </c>
      <c r="L38" s="101">
        <f>'[1]13'!Y$258</f>
        <v>3763.8714953863773</v>
      </c>
      <c r="M38" s="101">
        <f>'[1]13'!AA$258</f>
        <v>3952.065070155696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'[1]13'!C$259</f>
        <v>15019.583059999999</v>
      </c>
      <c r="F39" s="101">
        <f>'[1]13'!D$259</f>
        <v>24467</v>
      </c>
      <c r="G39" s="101">
        <f>'[1]13'!E$259</f>
        <v>20275</v>
      </c>
      <c r="H39" s="102">
        <f>'[1]13'!F$259</f>
        <v>19136.384399999999</v>
      </c>
      <c r="I39" s="101">
        <f>'[1]13'!G$259</f>
        <v>17886.384399999999</v>
      </c>
      <c r="J39" s="103">
        <f>'[1]13'!H$259</f>
        <v>8348</v>
      </c>
      <c r="K39" s="101">
        <f>'[1]13'!P$259</f>
        <v>26280.507194986265</v>
      </c>
      <c r="L39" s="101">
        <f>'[1]13'!Y$259</f>
        <v>27673.374076320535</v>
      </c>
      <c r="M39" s="101">
        <f>'[1]13'!AA$259</f>
        <v>29056.042780136562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'[1]13'!C$260</f>
        <v>12134.968150000001</v>
      </c>
      <c r="F40" s="101">
        <f>'[1]13'!D$260</f>
        <v>13381</v>
      </c>
      <c r="G40" s="101">
        <f>'[1]13'!E$260</f>
        <v>13818</v>
      </c>
      <c r="H40" s="102">
        <f>'[1]13'!F$260</f>
        <v>5570.1927999999989</v>
      </c>
      <c r="I40" s="101">
        <f>'[1]13'!G$260</f>
        <v>5570.1927999999989</v>
      </c>
      <c r="J40" s="103">
        <f>'[1]13'!H$260</f>
        <v>15280</v>
      </c>
      <c r="K40" s="101">
        <f>'[1]13'!P$260</f>
        <v>12103.574023199999</v>
      </c>
      <c r="L40" s="101">
        <f>'[1]13'!Y$260</f>
        <v>12745.063446429598</v>
      </c>
      <c r="M40" s="101">
        <f>'[1]13'!AA$260</f>
        <v>13882.316618751078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'[1]13'!C$261</f>
        <v>0</v>
      </c>
      <c r="F41" s="101">
        <f>'[1]13'!D$261</f>
        <v>1</v>
      </c>
      <c r="G41" s="101">
        <f>'[1]13'!E$261</f>
        <v>0.5</v>
      </c>
      <c r="H41" s="102">
        <f>'[1]13'!F$261</f>
        <v>0</v>
      </c>
      <c r="I41" s="101">
        <f>'[1]13'!G$261</f>
        <v>0</v>
      </c>
      <c r="J41" s="103">
        <f>'[1]13'!H$261</f>
        <v>0</v>
      </c>
      <c r="K41" s="101">
        <f>'[1]13'!P$261</f>
        <v>0</v>
      </c>
      <c r="L41" s="101">
        <f>'[1]13'!Y$261</f>
        <v>0</v>
      </c>
      <c r="M41" s="101">
        <f>'[1]13'!AA$261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'[1]13'!C$262</f>
        <v>8205.5149500000007</v>
      </c>
      <c r="F42" s="101">
        <f>'[1]13'!D$262</f>
        <v>7091</v>
      </c>
      <c r="G42" s="101">
        <f>'[1]13'!E$262</f>
        <v>7124</v>
      </c>
      <c r="H42" s="102">
        <f>'[1]13'!F$262</f>
        <v>11801.3722</v>
      </c>
      <c r="I42" s="101">
        <f>'[1]13'!G$262</f>
        <v>11801.3722</v>
      </c>
      <c r="J42" s="103">
        <f>'[1]13'!H$262</f>
        <v>6920</v>
      </c>
      <c r="K42" s="101">
        <f>'[1]13'!P$262</f>
        <v>9916.3984431253029</v>
      </c>
      <c r="L42" s="101">
        <f>'[1]13'!Y$262</f>
        <v>10014.791560610942</v>
      </c>
      <c r="M42" s="101">
        <f>'[1]13'!AA$262</f>
        <v>10515.531138641491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'[1]13'!C$263</f>
        <v>3750.58439</v>
      </c>
      <c r="F43" s="101">
        <f>'[1]13'!D$263</f>
        <v>1254</v>
      </c>
      <c r="G43" s="101">
        <f>'[1]13'!E$263</f>
        <v>3871</v>
      </c>
      <c r="H43" s="102">
        <f>'[1]13'!F$263</f>
        <v>2079.5419999999999</v>
      </c>
      <c r="I43" s="101">
        <f>'[1]13'!G$263</f>
        <v>2079.5419999999999</v>
      </c>
      <c r="J43" s="103">
        <f>'[1]13'!H$263</f>
        <v>5318</v>
      </c>
      <c r="K43" s="101">
        <f>'[1]13'!P$263</f>
        <v>2154.9064399999997</v>
      </c>
      <c r="L43" s="101">
        <f>'[1]13'!Y$263</f>
        <v>2269.1164813199998</v>
      </c>
      <c r="M43" s="101">
        <f>'[1]13'!AA$263</f>
        <v>2382.5723053860002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'[1]13'!C$264</f>
        <v>161.68896000000001</v>
      </c>
      <c r="F44" s="101">
        <f>'[1]13'!D$264</f>
        <v>124.5</v>
      </c>
      <c r="G44" s="101">
        <f>'[1]13'!E$264</f>
        <v>164</v>
      </c>
      <c r="H44" s="102">
        <f>'[1]13'!F$264</f>
        <v>22.5106</v>
      </c>
      <c r="I44" s="101">
        <f>'[1]13'!G$264</f>
        <v>22.5106</v>
      </c>
      <c r="J44" s="103">
        <f>'[1]13'!H$264</f>
        <v>1234</v>
      </c>
      <c r="K44" s="101">
        <f>'[1]13'!P$264</f>
        <v>245.19423339999958</v>
      </c>
      <c r="L44" s="101">
        <f>'[1]13'!Y$264</f>
        <v>702.37052777020017</v>
      </c>
      <c r="M44" s="101">
        <f>'[1]13'!AA$264</f>
        <v>737.48905415870979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'[1]13'!C$265</f>
        <v>346.53672</v>
      </c>
      <c r="F45" s="101">
        <f>'[1]13'!D$265</f>
        <v>277.60000000000002</v>
      </c>
      <c r="G45" s="101">
        <f>'[1]13'!E$265</f>
        <v>324</v>
      </c>
      <c r="H45" s="102">
        <f>'[1]13'!F$265</f>
        <v>555.62120000000004</v>
      </c>
      <c r="I45" s="101">
        <f>'[1]13'!G$265</f>
        <v>555.62120000000004</v>
      </c>
      <c r="J45" s="103">
        <f>'[1]13'!H$265</f>
        <v>560</v>
      </c>
      <c r="K45" s="101">
        <f>'[1]13'!P$265</f>
        <v>559.78458078072288</v>
      </c>
      <c r="L45" s="101">
        <f>'[1]13'!Y$265</f>
        <v>589.45316356210117</v>
      </c>
      <c r="M45" s="101">
        <f>'[1]13'!AA$265</f>
        <v>618.92582174020629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'[1]13'!C$266</f>
        <v>-3.06013</v>
      </c>
      <c r="F46" s="94">
        <f>'[1]13'!D$266</f>
        <v>0</v>
      </c>
      <c r="G46" s="94">
        <f>'[1]13'!E$266</f>
        <v>26</v>
      </c>
      <c r="H46" s="95">
        <f>'[1]13'!F$266</f>
        <v>14.897</v>
      </c>
      <c r="I46" s="94">
        <f>'[1]13'!G$266</f>
        <v>14.897</v>
      </c>
      <c r="J46" s="96">
        <f>'[1]13'!H$266</f>
        <v>64</v>
      </c>
      <c r="K46" s="94">
        <f>'[1]13'!P$266</f>
        <v>5.3869000000000007</v>
      </c>
      <c r="L46" s="94">
        <f>'[1]13'!Y$266</f>
        <v>5.6724057000000006</v>
      </c>
      <c r="M46" s="94">
        <f>'[1]13'!AA$266</f>
        <v>5.956025985000001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27.443690000000004</v>
      </c>
      <c r="F47" s="81">
        <f t="shared" ref="F47:M47" si="5">SUM(F48:F49)</f>
        <v>0</v>
      </c>
      <c r="G47" s="81">
        <f t="shared" si="5"/>
        <v>7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'[1]13'!C$268</f>
        <v>27.443690000000004</v>
      </c>
      <c r="F48" s="88">
        <f>'[1]13'!D$268</f>
        <v>0</v>
      </c>
      <c r="G48" s="88">
        <f>'[1]13'!E$268</f>
        <v>7</v>
      </c>
      <c r="H48" s="89">
        <f>'[1]13'!F$268</f>
        <v>0</v>
      </c>
      <c r="I48" s="88">
        <f>'[1]13'!G$268</f>
        <v>0</v>
      </c>
      <c r="J48" s="90">
        <f>'[1]13'!H$268</f>
        <v>0</v>
      </c>
      <c r="K48" s="88">
        <f>'[1]13'!P$268</f>
        <v>0</v>
      </c>
      <c r="L48" s="88">
        <f>'[1]13'!Y$268</f>
        <v>0</v>
      </c>
      <c r="M48" s="88">
        <f>'[1]13'!AA$268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'[1]13'!C$269</f>
        <v>0</v>
      </c>
      <c r="F49" s="94">
        <f>'[1]13'!D$269</f>
        <v>0</v>
      </c>
      <c r="G49" s="94">
        <f>'[1]13'!E$269</f>
        <v>0</v>
      </c>
      <c r="H49" s="95">
        <f>'[1]13'!F$269</f>
        <v>0</v>
      </c>
      <c r="I49" s="94">
        <f>'[1]13'!G$269</f>
        <v>0</v>
      </c>
      <c r="J49" s="96">
        <f>'[1]13'!H$269</f>
        <v>0</v>
      </c>
      <c r="K49" s="94">
        <f>'[1]13'!P$269</f>
        <v>0</v>
      </c>
      <c r="L49" s="94">
        <f>'[1]13'!Y$269</f>
        <v>0</v>
      </c>
      <c r="M49" s="94">
        <f>'[1]13'!AA$269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230</v>
      </c>
      <c r="F51" s="74">
        <f t="shared" ref="F51:M51" si="7">F52+F59+F62+F63+F64+F72+F73</f>
        <v>1422</v>
      </c>
      <c r="G51" s="74">
        <f t="shared" si="7"/>
        <v>628.00099999999998</v>
      </c>
      <c r="H51" s="75">
        <f t="shared" si="7"/>
        <v>2515</v>
      </c>
      <c r="I51" s="74">
        <f t="shared" si="7"/>
        <v>0</v>
      </c>
      <c r="J51" s="76">
        <f t="shared" si="7"/>
        <v>2515</v>
      </c>
      <c r="K51" s="74">
        <f t="shared" si="7"/>
        <v>2815</v>
      </c>
      <c r="L51" s="74">
        <f t="shared" si="7"/>
        <v>2875</v>
      </c>
      <c r="M51" s="74">
        <f t="shared" si="7"/>
        <v>3018.75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'[1]13'!C$273</f>
        <v>0</v>
      </c>
      <c r="F54" s="88">
        <f>'[1]13'!D$273</f>
        <v>0</v>
      </c>
      <c r="G54" s="88">
        <f>'[1]13'!E$273</f>
        <v>0</v>
      </c>
      <c r="H54" s="89">
        <f>'[1]13'!F$273</f>
        <v>0</v>
      </c>
      <c r="I54" s="88">
        <f>'[1]13'!G$273</f>
        <v>0</v>
      </c>
      <c r="J54" s="90">
        <f>'[1]13'!H$273</f>
        <v>0</v>
      </c>
      <c r="K54" s="88">
        <f>'[1]13'!P$273</f>
        <v>0</v>
      </c>
      <c r="L54" s="88">
        <f>'[1]13'!Y$273</f>
        <v>0</v>
      </c>
      <c r="M54" s="88">
        <f>'[1]13'!AA$273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'[1]13'!C$274</f>
        <v>0</v>
      </c>
      <c r="F55" s="94">
        <f>'[1]13'!D$274</f>
        <v>0</v>
      </c>
      <c r="G55" s="94">
        <f>'[1]13'!E$274</f>
        <v>0</v>
      </c>
      <c r="H55" s="95">
        <f>'[1]13'!F$274</f>
        <v>0</v>
      </c>
      <c r="I55" s="94">
        <f>'[1]13'!G$274</f>
        <v>0</v>
      </c>
      <c r="J55" s="96">
        <f>'[1]13'!H$274</f>
        <v>0</v>
      </c>
      <c r="K55" s="94">
        <f>'[1]13'!P$274</f>
        <v>0</v>
      </c>
      <c r="L55" s="94">
        <f>'[1]13'!Y$274</f>
        <v>0</v>
      </c>
      <c r="M55" s="94">
        <f>'[1]13'!AA$274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'[1]13'!C$276</f>
        <v>0</v>
      </c>
      <c r="F57" s="88">
        <f>'[1]13'!D$276</f>
        <v>0</v>
      </c>
      <c r="G57" s="88">
        <f>'[1]13'!E$276</f>
        <v>0</v>
      </c>
      <c r="H57" s="89">
        <f>'[1]13'!F$276</f>
        <v>0</v>
      </c>
      <c r="I57" s="88">
        <f>'[1]13'!G$276</f>
        <v>0</v>
      </c>
      <c r="J57" s="90">
        <f>'[1]13'!H$276</f>
        <v>0</v>
      </c>
      <c r="K57" s="88">
        <f>'[1]13'!P$276</f>
        <v>0</v>
      </c>
      <c r="L57" s="88">
        <f>'[1]13'!Y$276</f>
        <v>0</v>
      </c>
      <c r="M57" s="88">
        <f>'[1]13'!AA$276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'[1]13'!C$277</f>
        <v>0</v>
      </c>
      <c r="F58" s="94">
        <f>'[1]13'!D$277</f>
        <v>0</v>
      </c>
      <c r="G58" s="94">
        <f>'[1]13'!E$277</f>
        <v>0</v>
      </c>
      <c r="H58" s="95">
        <f>'[1]13'!F$277</f>
        <v>0</v>
      </c>
      <c r="I58" s="94">
        <f>'[1]13'!G$277</f>
        <v>0</v>
      </c>
      <c r="J58" s="96">
        <f>'[1]13'!H$277</f>
        <v>0</v>
      </c>
      <c r="K58" s="94">
        <f>'[1]13'!P$277</f>
        <v>0</v>
      </c>
      <c r="L58" s="94">
        <f>'[1]13'!Y$277</f>
        <v>0</v>
      </c>
      <c r="M58" s="94">
        <f>'[1]13'!AA$277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'[1]13'!C$279</f>
        <v>0</v>
      </c>
      <c r="F60" s="88">
        <f>'[1]13'!D$279</f>
        <v>0</v>
      </c>
      <c r="G60" s="88">
        <f>'[1]13'!E$279</f>
        <v>0</v>
      </c>
      <c r="H60" s="89">
        <f>'[1]13'!F$279</f>
        <v>0</v>
      </c>
      <c r="I60" s="88">
        <f>'[1]13'!G$279</f>
        <v>0</v>
      </c>
      <c r="J60" s="90">
        <f>'[1]13'!H$279</f>
        <v>0</v>
      </c>
      <c r="K60" s="88">
        <f>'[1]13'!P$279</f>
        <v>0</v>
      </c>
      <c r="L60" s="88">
        <f>'[1]13'!Y$279</f>
        <v>0</v>
      </c>
      <c r="M60" s="88">
        <f>'[1]13'!AA$279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'[1]13'!C$280</f>
        <v>0</v>
      </c>
      <c r="F61" s="94">
        <f>'[1]13'!D$280</f>
        <v>0</v>
      </c>
      <c r="G61" s="94">
        <f>'[1]13'!E$280</f>
        <v>0</v>
      </c>
      <c r="H61" s="95">
        <f>'[1]13'!F$280</f>
        <v>0</v>
      </c>
      <c r="I61" s="94">
        <f>'[1]13'!G$280</f>
        <v>0</v>
      </c>
      <c r="J61" s="96">
        <f>'[1]13'!H$280</f>
        <v>0</v>
      </c>
      <c r="K61" s="94">
        <f>'[1]13'!P$280</f>
        <v>0</v>
      </c>
      <c r="L61" s="94">
        <f>'[1]13'!Y$280</f>
        <v>0</v>
      </c>
      <c r="M61" s="94">
        <f>'[1]13'!AA$280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'[1]13'!C$281</f>
        <v>0</v>
      </c>
      <c r="F62" s="101">
        <f>'[1]13'!D$281</f>
        <v>0</v>
      </c>
      <c r="G62" s="101">
        <f>'[1]13'!E$281</f>
        <v>0</v>
      </c>
      <c r="H62" s="102">
        <f>'[1]13'!F$281</f>
        <v>0</v>
      </c>
      <c r="I62" s="101">
        <f>'[1]13'!G$281</f>
        <v>0</v>
      </c>
      <c r="J62" s="103">
        <f>'[1]13'!H$281</f>
        <v>0</v>
      </c>
      <c r="K62" s="101">
        <f>'[1]13'!P$281</f>
        <v>0</v>
      </c>
      <c r="L62" s="101">
        <f>'[1]13'!Y$281</f>
        <v>0</v>
      </c>
      <c r="M62" s="101">
        <f>'[1]13'!AA$281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'[1]13'!C$282</f>
        <v>0</v>
      </c>
      <c r="F63" s="101">
        <f>'[1]13'!D$282</f>
        <v>0</v>
      </c>
      <c r="G63" s="101">
        <f>'[1]13'!E$282</f>
        <v>0</v>
      </c>
      <c r="H63" s="102">
        <f>'[1]13'!F$282</f>
        <v>0</v>
      </c>
      <c r="I63" s="101">
        <f>'[1]13'!G$282</f>
        <v>0</v>
      </c>
      <c r="J63" s="103">
        <f>'[1]13'!H$282</f>
        <v>0</v>
      </c>
      <c r="K63" s="101">
        <f>'[1]13'!P$282</f>
        <v>0</v>
      </c>
      <c r="L63" s="101">
        <f>'[1]13'!Y$282</f>
        <v>0</v>
      </c>
      <c r="M63" s="101">
        <f>'[1]13'!AA$282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'[1]13'!C$285</f>
        <v>0</v>
      </c>
      <c r="F66" s="88">
        <f>'[1]13'!D$285</f>
        <v>0</v>
      </c>
      <c r="G66" s="88">
        <f>'[1]13'!E$285</f>
        <v>0</v>
      </c>
      <c r="H66" s="89">
        <f>'[1]13'!F$285</f>
        <v>0</v>
      </c>
      <c r="I66" s="88">
        <f>'[1]13'!G$285</f>
        <v>0</v>
      </c>
      <c r="J66" s="90">
        <f>'[1]13'!H$285</f>
        <v>0</v>
      </c>
      <c r="K66" s="88">
        <f>'[1]13'!P$285</f>
        <v>0</v>
      </c>
      <c r="L66" s="88">
        <f>'[1]13'!Y$285</f>
        <v>0</v>
      </c>
      <c r="M66" s="90">
        <f>'[1]13'!AA$285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'[1]13'!C$286</f>
        <v>0</v>
      </c>
      <c r="F67" s="94">
        <f>'[1]13'!D$286</f>
        <v>0</v>
      </c>
      <c r="G67" s="94">
        <f>'[1]13'!E$286</f>
        <v>0</v>
      </c>
      <c r="H67" s="95">
        <f>'[1]13'!F$286</f>
        <v>0</v>
      </c>
      <c r="I67" s="94">
        <f>'[1]13'!G$286</f>
        <v>0</v>
      </c>
      <c r="J67" s="96">
        <f>'[1]13'!H$286</f>
        <v>0</v>
      </c>
      <c r="K67" s="94">
        <f>'[1]13'!P$286</f>
        <v>0</v>
      </c>
      <c r="L67" s="94">
        <f>'[1]13'!Y$286</f>
        <v>0</v>
      </c>
      <c r="M67" s="96">
        <f>'[1]13'!AA$286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'[1]13'!C$288</f>
        <v>0</v>
      </c>
      <c r="F69" s="88">
        <f>'[1]13'!D$288</f>
        <v>0</v>
      </c>
      <c r="G69" s="88">
        <f>'[1]13'!E$288</f>
        <v>0</v>
      </c>
      <c r="H69" s="89">
        <f>'[1]13'!F$288</f>
        <v>0</v>
      </c>
      <c r="I69" s="88">
        <f>'[1]13'!G$288</f>
        <v>0</v>
      </c>
      <c r="J69" s="90">
        <f>'[1]13'!H$288</f>
        <v>0</v>
      </c>
      <c r="K69" s="88">
        <f>'[1]13'!P$288</f>
        <v>0</v>
      </c>
      <c r="L69" s="88">
        <f>'[1]13'!Y$288</f>
        <v>0</v>
      </c>
      <c r="M69" s="90">
        <f>'[1]13'!AA$288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'[1]13'!C$289</f>
        <v>0</v>
      </c>
      <c r="F70" s="94">
        <f>'[1]13'!D$289</f>
        <v>0</v>
      </c>
      <c r="G70" s="94">
        <f>'[1]13'!E$289</f>
        <v>0</v>
      </c>
      <c r="H70" s="95">
        <f>'[1]13'!F$289</f>
        <v>0</v>
      </c>
      <c r="I70" s="94">
        <f>'[1]13'!G$289</f>
        <v>0</v>
      </c>
      <c r="J70" s="96">
        <f>'[1]13'!H$289</f>
        <v>0</v>
      </c>
      <c r="K70" s="94">
        <f>'[1]13'!P$289</f>
        <v>0</v>
      </c>
      <c r="L70" s="94">
        <f>'[1]13'!Y$289</f>
        <v>0</v>
      </c>
      <c r="M70" s="96">
        <f>'[1]13'!AA$289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'[1]13'!C$290</f>
        <v>0</v>
      </c>
      <c r="F72" s="101">
        <f>'[1]13'!D$290</f>
        <v>0</v>
      </c>
      <c r="G72" s="101">
        <f>'[1]13'!E$290</f>
        <v>0</v>
      </c>
      <c r="H72" s="102">
        <f>'[1]13'!F$290</f>
        <v>0</v>
      </c>
      <c r="I72" s="101">
        <f>'[1]13'!G$290</f>
        <v>0</v>
      </c>
      <c r="J72" s="103">
        <f>'[1]13'!H$290</f>
        <v>0</v>
      </c>
      <c r="K72" s="101">
        <f>'[1]13'!P$290</f>
        <v>0</v>
      </c>
      <c r="L72" s="101">
        <f>'[1]13'!Y$290</f>
        <v>0</v>
      </c>
      <c r="M72" s="101">
        <f>'[1]13'!AA$290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230</v>
      </c>
      <c r="F73" s="101">
        <f t="shared" ref="F73:M73" si="23">SUM(F74:F75)</f>
        <v>1422</v>
      </c>
      <c r="G73" s="101">
        <f t="shared" si="23"/>
        <v>628.00099999999998</v>
      </c>
      <c r="H73" s="102">
        <f t="shared" si="23"/>
        <v>2515</v>
      </c>
      <c r="I73" s="101">
        <f t="shared" si="23"/>
        <v>0</v>
      </c>
      <c r="J73" s="103">
        <f t="shared" si="23"/>
        <v>2515</v>
      </c>
      <c r="K73" s="101">
        <f t="shared" si="23"/>
        <v>2815</v>
      </c>
      <c r="L73" s="101">
        <f t="shared" si="23"/>
        <v>2875</v>
      </c>
      <c r="M73" s="101">
        <f t="shared" si="23"/>
        <v>3018.75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'[1]13'!C$292</f>
        <v>0</v>
      </c>
      <c r="F74" s="88">
        <f>'[1]13'!D$292</f>
        <v>0</v>
      </c>
      <c r="G74" s="88">
        <f>'[1]13'!E$292</f>
        <v>0</v>
      </c>
      <c r="H74" s="89">
        <f>'[1]13'!F$292</f>
        <v>0</v>
      </c>
      <c r="I74" s="88">
        <f>'[1]13'!G$292</f>
        <v>0</v>
      </c>
      <c r="J74" s="90">
        <f>'[1]13'!H$292</f>
        <v>0</v>
      </c>
      <c r="K74" s="88">
        <f>'[1]13'!P$292</f>
        <v>0</v>
      </c>
      <c r="L74" s="88">
        <f>'[1]13'!Y$292</f>
        <v>0</v>
      </c>
      <c r="M74" s="88">
        <f>'[1]13'!AA$292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'[1]13'!C$293</f>
        <v>230</v>
      </c>
      <c r="F75" s="94">
        <f>'[1]13'!D$293</f>
        <v>1422</v>
      </c>
      <c r="G75" s="94">
        <f>'[1]13'!E$293</f>
        <v>628.00099999999998</v>
      </c>
      <c r="H75" s="95">
        <f>'[1]13'!F$293</f>
        <v>2515</v>
      </c>
      <c r="I75" s="94">
        <f>'[1]13'!G$293</f>
        <v>0</v>
      </c>
      <c r="J75" s="96">
        <f>'[1]13'!H$293</f>
        <v>2515</v>
      </c>
      <c r="K75" s="94">
        <f>'[1]13'!P$293</f>
        <v>2815</v>
      </c>
      <c r="L75" s="94">
        <f>'[1]13'!Y$293</f>
        <v>2875</v>
      </c>
      <c r="M75" s="94">
        <f>'[1]13'!AA$293</f>
        <v>3018.75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721.94647000000543</v>
      </c>
      <c r="F77" s="74">
        <f t="shared" ref="F77:M77" si="25">F78+F81+F84+F85+F86+F87+F88</f>
        <v>978</v>
      </c>
      <c r="G77" s="74">
        <f t="shared" si="25"/>
        <v>1625.2</v>
      </c>
      <c r="H77" s="75">
        <f t="shared" si="25"/>
        <v>755.23832000000266</v>
      </c>
      <c r="I77" s="74">
        <f t="shared" si="25"/>
        <v>1155.2383200000027</v>
      </c>
      <c r="J77" s="76">
        <f t="shared" si="25"/>
        <v>755</v>
      </c>
      <c r="K77" s="74">
        <f t="shared" si="25"/>
        <v>3126.8086632599948</v>
      </c>
      <c r="L77" s="74">
        <f t="shared" si="25"/>
        <v>2159.5083224127748</v>
      </c>
      <c r="M77" s="74">
        <f t="shared" si="25"/>
        <v>4767.483738533414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'[1]13'!C$296</f>
        <v>0</v>
      </c>
      <c r="F79" s="88">
        <f>'[1]13'!D$296</f>
        <v>0</v>
      </c>
      <c r="G79" s="88">
        <f>'[1]13'!E$296</f>
        <v>0</v>
      </c>
      <c r="H79" s="89">
        <f>'[1]13'!F$296</f>
        <v>0</v>
      </c>
      <c r="I79" s="88">
        <f>'[1]13'!G$296</f>
        <v>0</v>
      </c>
      <c r="J79" s="90">
        <f>'[1]13'!H$296</f>
        <v>0</v>
      </c>
      <c r="K79" s="88">
        <f>'[1]13'!P$296</f>
        <v>0</v>
      </c>
      <c r="L79" s="88">
        <f>'[1]13'!Y$296</f>
        <v>0</v>
      </c>
      <c r="M79" s="88">
        <f>'[1]13'!AA$296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'[1]13'!C$297</f>
        <v>0</v>
      </c>
      <c r="F80" s="94">
        <f>'[1]13'!D$297</f>
        <v>0</v>
      </c>
      <c r="G80" s="94">
        <f>'[1]13'!E$297</f>
        <v>0</v>
      </c>
      <c r="H80" s="95">
        <f>'[1]13'!F$297</f>
        <v>0</v>
      </c>
      <c r="I80" s="94">
        <f>'[1]13'!G$297</f>
        <v>0</v>
      </c>
      <c r="J80" s="96">
        <f>'[1]13'!H$297</f>
        <v>0</v>
      </c>
      <c r="K80" s="94">
        <f>'[1]13'!P$297</f>
        <v>0</v>
      </c>
      <c r="L80" s="94">
        <f>'[1]13'!Y$297</f>
        <v>0</v>
      </c>
      <c r="M80" s="94">
        <f>'[1]13'!AA$297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721.94647000000543</v>
      </c>
      <c r="F81" s="101">
        <f t="shared" ref="F81:M81" si="29">SUM(F82:F83)</f>
        <v>978</v>
      </c>
      <c r="G81" s="101">
        <f t="shared" si="29"/>
        <v>1571</v>
      </c>
      <c r="H81" s="102">
        <f t="shared" si="29"/>
        <v>755.23832000000266</v>
      </c>
      <c r="I81" s="101">
        <f t="shared" si="29"/>
        <v>1155.2383200000027</v>
      </c>
      <c r="J81" s="103">
        <f t="shared" si="29"/>
        <v>755</v>
      </c>
      <c r="K81" s="101">
        <f t="shared" si="29"/>
        <v>3126.8086632599948</v>
      </c>
      <c r="L81" s="101">
        <f t="shared" si="29"/>
        <v>2159.5083224127748</v>
      </c>
      <c r="M81" s="101">
        <f t="shared" si="29"/>
        <v>4767.483738533414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'[1]13'!C$299</f>
        <v>0</v>
      </c>
      <c r="F82" s="88">
        <f>'[1]13'!D$299</f>
        <v>0</v>
      </c>
      <c r="G82" s="88">
        <f>'[1]13'!E$299</f>
        <v>0</v>
      </c>
      <c r="H82" s="89">
        <f>'[1]13'!F$299</f>
        <v>0</v>
      </c>
      <c r="I82" s="88">
        <f>'[1]13'!G$299</f>
        <v>0</v>
      </c>
      <c r="J82" s="90">
        <f>'[1]13'!H$299</f>
        <v>755</v>
      </c>
      <c r="K82" s="88">
        <f>'[1]13'!P$299</f>
        <v>2000</v>
      </c>
      <c r="L82" s="88">
        <f>'[1]13'!Y$299</f>
        <v>0</v>
      </c>
      <c r="M82" s="88">
        <f>'[1]13'!AA$299</f>
        <v>4000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'[1]13'!C$300</f>
        <v>721.94647000000543</v>
      </c>
      <c r="F83" s="94">
        <f>'[1]13'!D$300</f>
        <v>978</v>
      </c>
      <c r="G83" s="94">
        <f>'[1]13'!E$300</f>
        <v>1571</v>
      </c>
      <c r="H83" s="95">
        <f>'[1]13'!F$300</f>
        <v>755.23832000000266</v>
      </c>
      <c r="I83" s="94">
        <f>'[1]13'!G$300</f>
        <v>1155.2383200000027</v>
      </c>
      <c r="J83" s="96">
        <f>'[1]13'!H$300</f>
        <v>0</v>
      </c>
      <c r="K83" s="94">
        <f>'[1]13'!P$300</f>
        <v>1126.8086632599948</v>
      </c>
      <c r="L83" s="94">
        <f>'[1]13'!Y$300</f>
        <v>2159.5083224127748</v>
      </c>
      <c r="M83" s="94">
        <f>'[1]13'!AA$300</f>
        <v>767.48373853341354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'[1]13'!C$301</f>
        <v>0</v>
      </c>
      <c r="F84" s="101">
        <f>'[1]13'!D$301</f>
        <v>0</v>
      </c>
      <c r="G84" s="101">
        <f>'[1]13'!E$301</f>
        <v>0</v>
      </c>
      <c r="H84" s="102">
        <f>'[1]13'!F$301</f>
        <v>0</v>
      </c>
      <c r="I84" s="101">
        <f>'[1]13'!G$301</f>
        <v>0</v>
      </c>
      <c r="J84" s="103">
        <f>'[1]13'!H$301</f>
        <v>0</v>
      </c>
      <c r="K84" s="101">
        <f>'[1]13'!P$301</f>
        <v>0</v>
      </c>
      <c r="L84" s="101">
        <f>'[1]13'!Y$301</f>
        <v>0</v>
      </c>
      <c r="M84" s="101">
        <f>'[1]13'!AA$301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'[1]13'!C$302</f>
        <v>0</v>
      </c>
      <c r="F85" s="101">
        <f>'[1]13'!D$302</f>
        <v>0</v>
      </c>
      <c r="G85" s="101">
        <f>'[1]13'!E$302</f>
        <v>0</v>
      </c>
      <c r="H85" s="102">
        <f>'[1]13'!F$302</f>
        <v>0</v>
      </c>
      <c r="I85" s="101">
        <f>'[1]13'!G$302</f>
        <v>0</v>
      </c>
      <c r="J85" s="103">
        <f>'[1]13'!H$302</f>
        <v>0</v>
      </c>
      <c r="K85" s="101">
        <f>'[1]13'!P$302</f>
        <v>0</v>
      </c>
      <c r="L85" s="101">
        <f>'[1]13'!Y$302</f>
        <v>0</v>
      </c>
      <c r="M85" s="101">
        <f>'[1]13'!AA$302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'[1]13'!C$303</f>
        <v>0</v>
      </c>
      <c r="F86" s="101">
        <f>'[1]13'!D$303</f>
        <v>0</v>
      </c>
      <c r="G86" s="101">
        <f>'[1]13'!E$303</f>
        <v>0.2</v>
      </c>
      <c r="H86" s="102">
        <f>'[1]13'!F$303</f>
        <v>0</v>
      </c>
      <c r="I86" s="101">
        <f>'[1]13'!G$303</f>
        <v>0</v>
      </c>
      <c r="J86" s="103">
        <f>'[1]13'!H$303</f>
        <v>0</v>
      </c>
      <c r="K86" s="101">
        <f>'[1]13'!P$303</f>
        <v>0</v>
      </c>
      <c r="L86" s="101">
        <f>'[1]13'!Y$303</f>
        <v>0</v>
      </c>
      <c r="M86" s="101">
        <f>'[1]13'!AA$303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'[1]13'!C$304</f>
        <v>0</v>
      </c>
      <c r="F87" s="101">
        <f>'[1]13'!D$304</f>
        <v>0</v>
      </c>
      <c r="G87" s="101">
        <f>'[1]13'!E$304</f>
        <v>0</v>
      </c>
      <c r="H87" s="102">
        <f>'[1]13'!F$304</f>
        <v>0</v>
      </c>
      <c r="I87" s="101">
        <f>'[1]13'!G$304</f>
        <v>0</v>
      </c>
      <c r="J87" s="103">
        <f>'[1]13'!H$304</f>
        <v>0</v>
      </c>
      <c r="K87" s="101">
        <f>'[1]13'!P$304</f>
        <v>0</v>
      </c>
      <c r="L87" s="101">
        <f>'[1]13'!Y$304</f>
        <v>0</v>
      </c>
      <c r="M87" s="101">
        <f>'[1]13'!AA$304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'[1]13'!C$305</f>
        <v>0</v>
      </c>
      <c r="F88" s="101">
        <f>'[1]13'!D$305</f>
        <v>0</v>
      </c>
      <c r="G88" s="101">
        <f>'[1]13'!E$305</f>
        <v>54</v>
      </c>
      <c r="H88" s="102">
        <f>'[1]13'!F$305</f>
        <v>0</v>
      </c>
      <c r="I88" s="101">
        <f>'[1]13'!G$305</f>
        <v>0</v>
      </c>
      <c r="J88" s="103">
        <f>'[1]13'!H$305</f>
        <v>0</v>
      </c>
      <c r="K88" s="101">
        <f>'[1]13'!P$305</f>
        <v>0</v>
      </c>
      <c r="L88" s="101">
        <f>'[1]13'!Y$305</f>
        <v>0</v>
      </c>
      <c r="M88" s="101">
        <f>'[1]13'!AA$305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'[1]13'!C$306</f>
        <v>0</v>
      </c>
      <c r="F90" s="74">
        <f>'[1]13'!D$306</f>
        <v>0</v>
      </c>
      <c r="G90" s="74">
        <f>'[1]13'!E$306</f>
        <v>0</v>
      </c>
      <c r="H90" s="75">
        <f>'[1]13'!F$306</f>
        <v>0</v>
      </c>
      <c r="I90" s="74">
        <f>'[1]13'!G$306</f>
        <v>0</v>
      </c>
      <c r="J90" s="76">
        <f>'[1]13'!H$306</f>
        <v>0</v>
      </c>
      <c r="K90" s="74">
        <f>'[1]13'!P$306</f>
        <v>0</v>
      </c>
      <c r="L90" s="74">
        <f>'[1]13'!Y$306</f>
        <v>0</v>
      </c>
      <c r="M90" s="74">
        <f>'[1]13'!AA$306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145136.09403999997</v>
      </c>
      <c r="F92" s="28">
        <f t="shared" ref="F92:M92" si="30">F4+F51+F77+F90</f>
        <v>133108</v>
      </c>
      <c r="G92" s="28">
        <f t="shared" si="30"/>
        <v>183338.88384999998</v>
      </c>
      <c r="H92" s="29">
        <f t="shared" si="30"/>
        <v>192205.19520000002</v>
      </c>
      <c r="I92" s="28">
        <f t="shared" si="30"/>
        <v>190955.19520000002</v>
      </c>
      <c r="J92" s="30">
        <f t="shared" si="30"/>
        <v>188124</v>
      </c>
      <c r="K92" s="28">
        <f t="shared" si="30"/>
        <v>219964.07292479998</v>
      </c>
      <c r="L92" s="28">
        <f t="shared" si="30"/>
        <v>230633.95958981442</v>
      </c>
      <c r="M92" s="28">
        <f t="shared" si="30"/>
        <v>248430.65756930516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'[1]13'!$B$10)</f>
        <v>Table B.2b: Payments and estimates by economic classification: Sustainable Resource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3683.0914999999995</v>
      </c>
      <c r="F4" s="74">
        <f t="shared" ref="F4:M4" si="0">F5+F8+F47</f>
        <v>2822</v>
      </c>
      <c r="G4" s="74">
        <f t="shared" si="0"/>
        <v>3609</v>
      </c>
      <c r="H4" s="75">
        <f t="shared" si="0"/>
        <v>39910.826411440001</v>
      </c>
      <c r="I4" s="74">
        <f t="shared" si="0"/>
        <v>56188.826411440001</v>
      </c>
      <c r="J4" s="76">
        <f t="shared" si="0"/>
        <v>65032</v>
      </c>
      <c r="K4" s="74">
        <f t="shared" si="0"/>
        <v>39950.467136183201</v>
      </c>
      <c r="L4" s="74">
        <f t="shared" si="0"/>
        <v>39363.356994400892</v>
      </c>
      <c r="M4" s="74">
        <f t="shared" si="0"/>
        <v>37331.524844120948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2948.5424400000002</v>
      </c>
      <c r="F5" s="81">
        <f t="shared" ref="F5:M5" si="1">SUM(F6:F7)</f>
        <v>1452</v>
      </c>
      <c r="G5" s="81">
        <f t="shared" si="1"/>
        <v>3014</v>
      </c>
      <c r="H5" s="82">
        <f t="shared" si="1"/>
        <v>38127.390919999998</v>
      </c>
      <c r="I5" s="81">
        <f t="shared" si="1"/>
        <v>54405.390919999998</v>
      </c>
      <c r="J5" s="83">
        <f t="shared" si="1"/>
        <v>54786</v>
      </c>
      <c r="K5" s="81">
        <f t="shared" si="1"/>
        <v>32256.054015264002</v>
      </c>
      <c r="L5" s="81">
        <f t="shared" si="1"/>
        <v>33859.451878072978</v>
      </c>
      <c r="M5" s="81">
        <f t="shared" si="1"/>
        <v>30552.424471976632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'[1]13'!C$376</f>
        <v>2561.8319100000003</v>
      </c>
      <c r="F6" s="88">
        <f>'[1]13'!D$376</f>
        <v>1322</v>
      </c>
      <c r="G6" s="88">
        <f>'[1]13'!E$376</f>
        <v>2728</v>
      </c>
      <c r="H6" s="89">
        <f>'[1]13'!F$376</f>
        <v>37500</v>
      </c>
      <c r="I6" s="88">
        <f>'[1]13'!G$376</f>
        <v>53778</v>
      </c>
      <c r="J6" s="90">
        <f>'[1]13'!H$376</f>
        <v>54786</v>
      </c>
      <c r="K6" s="88">
        <f>'[1]13'!P$376</f>
        <v>31326.000564104004</v>
      </c>
      <c r="L6" s="88">
        <f>'[1]13'!Y$376</f>
        <v>33580.325594001501</v>
      </c>
      <c r="M6" s="88">
        <f>'[1]13'!AA$376</f>
        <v>30259.341873701578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'[1]13'!C$377</f>
        <v>386.71053000000001</v>
      </c>
      <c r="F7" s="94">
        <f>'[1]13'!D$377</f>
        <v>130</v>
      </c>
      <c r="G7" s="94">
        <f>'[1]13'!E$377</f>
        <v>286</v>
      </c>
      <c r="H7" s="95">
        <f>'[1]13'!F$377</f>
        <v>627.39092000000005</v>
      </c>
      <c r="I7" s="94">
        <f>'[1]13'!G$377</f>
        <v>627.39092000000005</v>
      </c>
      <c r="J7" s="96">
        <f>'[1]13'!H$377</f>
        <v>0</v>
      </c>
      <c r="K7" s="94">
        <f>'[1]13'!P$377</f>
        <v>930.0534511599999</v>
      </c>
      <c r="L7" s="94">
        <f>'[1]13'!Y$377</f>
        <v>279.12628407147986</v>
      </c>
      <c r="M7" s="94">
        <f>'[1]13'!AA$377</f>
        <v>293.08259827505384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734.54905999999937</v>
      </c>
      <c r="F8" s="81">
        <f t="shared" si="2"/>
        <v>1370</v>
      </c>
      <c r="G8" s="81">
        <f t="shared" si="2"/>
        <v>595</v>
      </c>
      <c r="H8" s="82">
        <f t="shared" si="2"/>
        <v>1783.4354914400003</v>
      </c>
      <c r="I8" s="81">
        <f t="shared" si="2"/>
        <v>1783.4354914400003</v>
      </c>
      <c r="J8" s="83">
        <f t="shared" si="2"/>
        <v>10246</v>
      </c>
      <c r="K8" s="81">
        <f t="shared" si="2"/>
        <v>7694.4131209192019</v>
      </c>
      <c r="L8" s="81">
        <f t="shared" si="2"/>
        <v>5503.9051163279173</v>
      </c>
      <c r="M8" s="81">
        <f t="shared" si="2"/>
        <v>6779.100372144314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'[1]13'!C$379</f>
        <v>86.581879999999998</v>
      </c>
      <c r="F9" s="88">
        <f>'[1]13'!D$379</f>
        <v>159</v>
      </c>
      <c r="G9" s="88">
        <f>'[1]13'!E$379</f>
        <v>1</v>
      </c>
      <c r="H9" s="89">
        <f>'[1]13'!F$379</f>
        <v>51.76</v>
      </c>
      <c r="I9" s="88">
        <f>'[1]13'!G$379</f>
        <v>51.76</v>
      </c>
      <c r="J9" s="90">
        <f>'[1]13'!H$379</f>
        <v>3193</v>
      </c>
      <c r="K9" s="88">
        <f>'[1]13'!P$379</f>
        <v>264.44700999999998</v>
      </c>
      <c r="L9" s="88">
        <f>'[1]13'!Y$379</f>
        <v>293.16270152999994</v>
      </c>
      <c r="M9" s="88">
        <f>'[1]13'!AA$379</f>
        <v>307.82083660649994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'[1]13'!C$380</f>
        <v>0</v>
      </c>
      <c r="F10" s="101">
        <f>'[1]13'!D$380</f>
        <v>0</v>
      </c>
      <c r="G10" s="101">
        <f>'[1]13'!E$380</f>
        <v>12</v>
      </c>
      <c r="H10" s="102">
        <f>'[1]13'!F$380</f>
        <v>20</v>
      </c>
      <c r="I10" s="101">
        <f>'[1]13'!G$380</f>
        <v>20</v>
      </c>
      <c r="J10" s="103">
        <f>'[1]13'!H$380</f>
        <v>0</v>
      </c>
      <c r="K10" s="101">
        <f>'[1]13'!P$380</f>
        <v>22</v>
      </c>
      <c r="L10" s="101">
        <f>'[1]13'!Y$380</f>
        <v>0</v>
      </c>
      <c r="M10" s="101">
        <f>'[1]13'!AA$380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'[1]13'!C$381</f>
        <v>2.5</v>
      </c>
      <c r="F11" s="101">
        <f>'[1]13'!D$381</f>
        <v>0</v>
      </c>
      <c r="G11" s="101">
        <f>'[1]13'!E$381</f>
        <v>0</v>
      </c>
      <c r="H11" s="102">
        <f>'[1]13'!F$381</f>
        <v>0.94</v>
      </c>
      <c r="I11" s="101">
        <f>'[1]13'!G$381</f>
        <v>0.94</v>
      </c>
      <c r="J11" s="103">
        <f>'[1]13'!H$381</f>
        <v>940</v>
      </c>
      <c r="K11" s="101">
        <f>'[1]13'!P$381</f>
        <v>1003.04386</v>
      </c>
      <c r="L11" s="101">
        <f>'[1]13'!Y$381</f>
        <v>1083.2051845799999</v>
      </c>
      <c r="M11" s="101">
        <f>'[1]13'!AA$381</f>
        <v>1137.365443809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'[1]13'!C$382</f>
        <v>0</v>
      </c>
      <c r="F12" s="101">
        <f>'[1]13'!D$382</f>
        <v>0</v>
      </c>
      <c r="G12" s="101">
        <f>'[1]13'!E$382</f>
        <v>0</v>
      </c>
      <c r="H12" s="102">
        <f>'[1]13'!F$382</f>
        <v>0</v>
      </c>
      <c r="I12" s="101">
        <f>'[1]13'!G$382</f>
        <v>0</v>
      </c>
      <c r="J12" s="103">
        <f>'[1]13'!H$382</f>
        <v>0</v>
      </c>
      <c r="K12" s="101">
        <f>'[1]13'!P$382</f>
        <v>0</v>
      </c>
      <c r="L12" s="101">
        <f>'[1]13'!Y$382</f>
        <v>0</v>
      </c>
      <c r="M12" s="101">
        <f>'[1]13'!AA$382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'[1]13'!C$383</f>
        <v>0</v>
      </c>
      <c r="F13" s="101">
        <f>'[1]13'!D$383</f>
        <v>0</v>
      </c>
      <c r="G13" s="101">
        <f>'[1]13'!E$383</f>
        <v>0</v>
      </c>
      <c r="H13" s="102">
        <f>'[1]13'!F$383</f>
        <v>0</v>
      </c>
      <c r="I13" s="101">
        <f>'[1]13'!G$383</f>
        <v>0</v>
      </c>
      <c r="J13" s="103">
        <f>'[1]13'!H$383</f>
        <v>0</v>
      </c>
      <c r="K13" s="101">
        <f>'[1]13'!P$383</f>
        <v>0</v>
      </c>
      <c r="L13" s="101">
        <f>'[1]13'!Y$383</f>
        <v>0</v>
      </c>
      <c r="M13" s="101">
        <f>'[1]13'!AA$383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'[1]13'!C$384</f>
        <v>0.29314999999999997</v>
      </c>
      <c r="F14" s="101">
        <f>'[1]13'!D$384</f>
        <v>0</v>
      </c>
      <c r="G14" s="101">
        <f>'[1]13'!E$384</f>
        <v>0</v>
      </c>
      <c r="H14" s="102">
        <f>'[1]13'!F$384</f>
        <v>50</v>
      </c>
      <c r="I14" s="101">
        <f>'[1]13'!G$384</f>
        <v>50</v>
      </c>
      <c r="J14" s="103">
        <f>'[1]13'!H$384</f>
        <v>50</v>
      </c>
      <c r="K14" s="101">
        <f>'[1]13'!P$384</f>
        <v>58</v>
      </c>
      <c r="L14" s="101">
        <f>'[1]13'!Y$384</f>
        <v>0</v>
      </c>
      <c r="M14" s="101">
        <f>'[1]13'!AA$384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'[1]13'!C$385</f>
        <v>0</v>
      </c>
      <c r="F15" s="101">
        <f>'[1]13'!D$385</f>
        <v>0</v>
      </c>
      <c r="G15" s="101">
        <f>'[1]13'!E$385</f>
        <v>13</v>
      </c>
      <c r="H15" s="102">
        <f>'[1]13'!F$385</f>
        <v>0.82000000000000006</v>
      </c>
      <c r="I15" s="101">
        <f>'[1]13'!G$385</f>
        <v>0.82000000000000006</v>
      </c>
      <c r="J15" s="103">
        <f>'[1]13'!H$385</f>
        <v>318</v>
      </c>
      <c r="K15" s="101">
        <f>'[1]13'!P$385</f>
        <v>7.1315799999999996</v>
      </c>
      <c r="L15" s="101">
        <f>'[1]13'!Y$385</f>
        <v>9.6155537399999957</v>
      </c>
      <c r="M15" s="101">
        <f>'[1]13'!AA$385</f>
        <v>10.096331426999996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'[1]13'!C$386</f>
        <v>0</v>
      </c>
      <c r="F16" s="101">
        <f>'[1]13'!D$386</f>
        <v>0</v>
      </c>
      <c r="G16" s="101">
        <f>'[1]13'!E$386</f>
        <v>0</v>
      </c>
      <c r="H16" s="102">
        <f>'[1]13'!F$386</f>
        <v>0</v>
      </c>
      <c r="I16" s="101">
        <f>'[1]13'!G$386</f>
        <v>0</v>
      </c>
      <c r="J16" s="103">
        <f>'[1]13'!H$386</f>
        <v>17</v>
      </c>
      <c r="K16" s="101">
        <f>'[1]13'!P$386</f>
        <v>0</v>
      </c>
      <c r="L16" s="101">
        <f>'[1]13'!Y$386</f>
        <v>0</v>
      </c>
      <c r="M16" s="101">
        <f>'[1]13'!AA$386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'[1]13'!C$387</f>
        <v>0</v>
      </c>
      <c r="F17" s="101">
        <f>'[1]13'!D$387</f>
        <v>0</v>
      </c>
      <c r="G17" s="101">
        <f>'[1]13'!E$387</f>
        <v>0</v>
      </c>
      <c r="H17" s="102">
        <f>'[1]13'!F$387</f>
        <v>0</v>
      </c>
      <c r="I17" s="101">
        <f>'[1]13'!G$387</f>
        <v>0</v>
      </c>
      <c r="J17" s="103">
        <f>'[1]13'!H$387</f>
        <v>0</v>
      </c>
      <c r="K17" s="101">
        <f>'[1]13'!P$387</f>
        <v>0</v>
      </c>
      <c r="L17" s="101">
        <f>'[1]13'!Y$387</f>
        <v>0</v>
      </c>
      <c r="M17" s="101">
        <f>'[1]13'!AA$387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'[1]13'!C$388</f>
        <v>0</v>
      </c>
      <c r="F18" s="101">
        <f>'[1]13'!D$388</f>
        <v>0</v>
      </c>
      <c r="G18" s="101">
        <f>'[1]13'!E$388</f>
        <v>15</v>
      </c>
      <c r="H18" s="102">
        <f>'[1]13'!F$388</f>
        <v>0</v>
      </c>
      <c r="I18" s="101">
        <f>'[1]13'!G$388</f>
        <v>0</v>
      </c>
      <c r="J18" s="103">
        <f>'[1]13'!H$388</f>
        <v>0</v>
      </c>
      <c r="K18" s="101">
        <f>'[1]13'!P$388</f>
        <v>1605.0731000000001</v>
      </c>
      <c r="L18" s="101">
        <f>'[1]13'!Y$388</f>
        <v>637.34197429999995</v>
      </c>
      <c r="M18" s="101">
        <f>'[1]13'!AA$388</f>
        <v>669.20907301499994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'[1]13'!C$389</f>
        <v>0</v>
      </c>
      <c r="F19" s="101">
        <f>'[1]13'!D$389</f>
        <v>0</v>
      </c>
      <c r="G19" s="101">
        <f>'[1]13'!E$389</f>
        <v>0</v>
      </c>
      <c r="H19" s="102">
        <f>'[1]13'!F$389</f>
        <v>0</v>
      </c>
      <c r="I19" s="101">
        <f>'[1]13'!G$389</f>
        <v>0</v>
      </c>
      <c r="J19" s="103">
        <f>'[1]13'!H$389</f>
        <v>0</v>
      </c>
      <c r="K19" s="101">
        <f>'[1]13'!P$389</f>
        <v>0</v>
      </c>
      <c r="L19" s="101">
        <f>'[1]13'!Y$389</f>
        <v>0</v>
      </c>
      <c r="M19" s="101">
        <f>'[1]13'!AA$389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'[1]13'!C$390</f>
        <v>0</v>
      </c>
      <c r="F20" s="101">
        <f>'[1]13'!D$390</f>
        <v>0</v>
      </c>
      <c r="G20" s="101">
        <f>'[1]13'!E$390</f>
        <v>0</v>
      </c>
      <c r="H20" s="102">
        <f>'[1]13'!F$390</f>
        <v>0</v>
      </c>
      <c r="I20" s="101">
        <f>'[1]13'!G$390</f>
        <v>0</v>
      </c>
      <c r="J20" s="103">
        <f>'[1]13'!H$390</f>
        <v>0</v>
      </c>
      <c r="K20" s="101">
        <f>'[1]13'!P$390</f>
        <v>0</v>
      </c>
      <c r="L20" s="101">
        <f>'[1]13'!Y$390</f>
        <v>0</v>
      </c>
      <c r="M20" s="101">
        <f>'[1]13'!AA$390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'[1]13'!C$391</f>
        <v>0</v>
      </c>
      <c r="F21" s="101">
        <f>'[1]13'!D$391</f>
        <v>0</v>
      </c>
      <c r="G21" s="101">
        <f>'[1]13'!E$391</f>
        <v>0</v>
      </c>
      <c r="H21" s="102">
        <f>'[1]13'!F$391</f>
        <v>0</v>
      </c>
      <c r="I21" s="101">
        <f>'[1]13'!G$391</f>
        <v>0</v>
      </c>
      <c r="J21" s="103">
        <f>'[1]13'!H$391</f>
        <v>0</v>
      </c>
      <c r="K21" s="101">
        <f>'[1]13'!P$391</f>
        <v>0</v>
      </c>
      <c r="L21" s="101">
        <f>'[1]13'!Y$391</f>
        <v>0</v>
      </c>
      <c r="M21" s="101">
        <f>'[1]13'!AA$391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'[1]13'!C$392</f>
        <v>1.78355</v>
      </c>
      <c r="F22" s="101">
        <f>'[1]13'!D$392</f>
        <v>0</v>
      </c>
      <c r="G22" s="101">
        <f>'[1]13'!E$392</f>
        <v>116</v>
      </c>
      <c r="H22" s="102">
        <f>'[1]13'!F$392</f>
        <v>0</v>
      </c>
      <c r="I22" s="101">
        <f>'[1]13'!G$392</f>
        <v>0</v>
      </c>
      <c r="J22" s="103">
        <f>'[1]13'!H$392</f>
        <v>156</v>
      </c>
      <c r="K22" s="101">
        <f>'[1]13'!P$392</f>
        <v>250</v>
      </c>
      <c r="L22" s="101">
        <f>'[1]13'!Y$392</f>
        <v>0</v>
      </c>
      <c r="M22" s="101">
        <f>'[1]13'!AA$392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'[1]13'!C$393</f>
        <v>0</v>
      </c>
      <c r="F23" s="101">
        <f>'[1]13'!D$393</f>
        <v>0</v>
      </c>
      <c r="G23" s="101">
        <f>'[1]13'!E$393</f>
        <v>0</v>
      </c>
      <c r="H23" s="102">
        <f>'[1]13'!F$393</f>
        <v>0</v>
      </c>
      <c r="I23" s="101">
        <f>'[1]13'!G$393</f>
        <v>0</v>
      </c>
      <c r="J23" s="103">
        <f>'[1]13'!H$393</f>
        <v>0</v>
      </c>
      <c r="K23" s="101">
        <f>'[1]13'!P$393</f>
        <v>0</v>
      </c>
      <c r="L23" s="101">
        <f>'[1]13'!Y$393</f>
        <v>0</v>
      </c>
      <c r="M23" s="101">
        <f>'[1]13'!AA$393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'[1]13'!C$394</f>
        <v>0</v>
      </c>
      <c r="F24" s="101">
        <f>'[1]13'!D$394</f>
        <v>0</v>
      </c>
      <c r="G24" s="101">
        <f>'[1]13'!E$394</f>
        <v>0</v>
      </c>
      <c r="H24" s="102">
        <f>'[1]13'!F$394</f>
        <v>0</v>
      </c>
      <c r="I24" s="101">
        <f>'[1]13'!G$394</f>
        <v>0</v>
      </c>
      <c r="J24" s="103">
        <f>'[1]13'!H$394</f>
        <v>0</v>
      </c>
      <c r="K24" s="101">
        <f>'[1]13'!P$394</f>
        <v>0</v>
      </c>
      <c r="L24" s="101">
        <f>'[1]13'!Y$394</f>
        <v>0</v>
      </c>
      <c r="M24" s="101">
        <f>'[1]13'!AA$394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'[1]13'!C$395</f>
        <v>0</v>
      </c>
      <c r="F25" s="101">
        <f>'[1]13'!D$395</f>
        <v>0</v>
      </c>
      <c r="G25" s="101">
        <f>'[1]13'!E$395</f>
        <v>0</v>
      </c>
      <c r="H25" s="102">
        <f>'[1]13'!F$395</f>
        <v>0</v>
      </c>
      <c r="I25" s="101">
        <f>'[1]13'!G$395</f>
        <v>0</v>
      </c>
      <c r="J25" s="103">
        <f>'[1]13'!H$395</f>
        <v>652</v>
      </c>
      <c r="K25" s="101">
        <f>'[1]13'!P$395</f>
        <v>0</v>
      </c>
      <c r="L25" s="101">
        <f>'[1]13'!Y$395</f>
        <v>0</v>
      </c>
      <c r="M25" s="101">
        <f>'[1]13'!AA$395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'[1]13'!C$396</f>
        <v>0</v>
      </c>
      <c r="F26" s="101">
        <f>'[1]13'!D$396</f>
        <v>0</v>
      </c>
      <c r="G26" s="101">
        <f>'[1]13'!E$396</f>
        <v>0</v>
      </c>
      <c r="H26" s="102">
        <f>'[1]13'!F$396</f>
        <v>50</v>
      </c>
      <c r="I26" s="101">
        <f>'[1]13'!G$396</f>
        <v>50</v>
      </c>
      <c r="J26" s="103">
        <f>'[1]13'!H$396</f>
        <v>0</v>
      </c>
      <c r="K26" s="101">
        <f>'[1]13'!P$396</f>
        <v>0</v>
      </c>
      <c r="L26" s="101">
        <f>'[1]13'!Y$396</f>
        <v>0</v>
      </c>
      <c r="M26" s="101">
        <f>'[1]13'!AA$396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'[1]13'!C$397</f>
        <v>0</v>
      </c>
      <c r="F27" s="101">
        <f>'[1]13'!D$397</f>
        <v>0</v>
      </c>
      <c r="G27" s="101">
        <f>'[1]13'!E$397</f>
        <v>157</v>
      </c>
      <c r="H27" s="102">
        <f>'[1]13'!F$397</f>
        <v>0</v>
      </c>
      <c r="I27" s="101">
        <f>'[1]13'!G$397</f>
        <v>0</v>
      </c>
      <c r="J27" s="103">
        <f>'[1]13'!H$397</f>
        <v>50</v>
      </c>
      <c r="K27" s="101">
        <f>'[1]13'!P$397</f>
        <v>0</v>
      </c>
      <c r="L27" s="101">
        <f>'[1]13'!Y$397</f>
        <v>0</v>
      </c>
      <c r="M27" s="101">
        <f>'[1]13'!AA$397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'[1]13'!C$398</f>
        <v>0</v>
      </c>
      <c r="F28" s="101">
        <f>'[1]13'!D$398</f>
        <v>0</v>
      </c>
      <c r="G28" s="101">
        <f>'[1]13'!E$398</f>
        <v>0</v>
      </c>
      <c r="H28" s="102">
        <f>'[1]13'!F$398</f>
        <v>200</v>
      </c>
      <c r="I28" s="101">
        <f>'[1]13'!G$398</f>
        <v>200</v>
      </c>
      <c r="J28" s="103">
        <f>'[1]13'!H$398</f>
        <v>490</v>
      </c>
      <c r="K28" s="101">
        <f>'[1]13'!P$398</f>
        <v>150</v>
      </c>
      <c r="L28" s="101">
        <f>'[1]13'!Y$398</f>
        <v>0</v>
      </c>
      <c r="M28" s="101">
        <f>'[1]13'!AA$398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'[1]13'!C$399</f>
        <v>1.4843299999999999</v>
      </c>
      <c r="F29" s="101">
        <f>'[1]13'!D$399</f>
        <v>3</v>
      </c>
      <c r="G29" s="101">
        <f>'[1]13'!E$399</f>
        <v>0</v>
      </c>
      <c r="H29" s="102">
        <f>'[1]13'!F$399</f>
        <v>0</v>
      </c>
      <c r="I29" s="101">
        <f>'[1]13'!G$399</f>
        <v>0</v>
      </c>
      <c r="J29" s="103">
        <f>'[1]13'!H$399</f>
        <v>10</v>
      </c>
      <c r="K29" s="101">
        <f>'[1]13'!P$399</f>
        <v>110</v>
      </c>
      <c r="L29" s="101">
        <f>'[1]13'!Y$399</f>
        <v>0</v>
      </c>
      <c r="M29" s="101">
        <f>'[1]13'!AA$399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'[1]13'!C$400</f>
        <v>0</v>
      </c>
      <c r="F30" s="101">
        <f>'[1]13'!D$400</f>
        <v>0</v>
      </c>
      <c r="G30" s="101">
        <f>'[1]13'!E$400</f>
        <v>0</v>
      </c>
      <c r="H30" s="102">
        <f>'[1]13'!F$400</f>
        <v>0</v>
      </c>
      <c r="I30" s="101">
        <f>'[1]13'!G$400</f>
        <v>0</v>
      </c>
      <c r="J30" s="103">
        <f>'[1]13'!H$400</f>
        <v>180</v>
      </c>
      <c r="K30" s="101">
        <f>'[1]13'!P$400</f>
        <v>290</v>
      </c>
      <c r="L30" s="101">
        <f>'[1]13'!Y$400</f>
        <v>0</v>
      </c>
      <c r="M30" s="101">
        <f>'[1]13'!AA$400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'[1]13'!C$401</f>
        <v>0</v>
      </c>
      <c r="F31" s="101">
        <f>'[1]13'!D$401</f>
        <v>0</v>
      </c>
      <c r="G31" s="101">
        <f>'[1]13'!E$401</f>
        <v>0</v>
      </c>
      <c r="H31" s="102">
        <f>'[1]13'!F$401</f>
        <v>0</v>
      </c>
      <c r="I31" s="101">
        <f>'[1]13'!G$401</f>
        <v>0</v>
      </c>
      <c r="J31" s="103">
        <f>'[1]13'!H$401</f>
        <v>0</v>
      </c>
      <c r="K31" s="101">
        <f>'[1]13'!P$401</f>
        <v>0</v>
      </c>
      <c r="L31" s="101">
        <f>'[1]13'!Y$401</f>
        <v>0</v>
      </c>
      <c r="M31" s="101">
        <f>'[1]13'!AA$401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'[1]13'!C$402</f>
        <v>0</v>
      </c>
      <c r="F32" s="101">
        <f>'[1]13'!D$402</f>
        <v>0</v>
      </c>
      <c r="G32" s="101">
        <f>'[1]13'!E$402</f>
        <v>0</v>
      </c>
      <c r="H32" s="102">
        <f>'[1]13'!F$402</f>
        <v>3.78</v>
      </c>
      <c r="I32" s="101">
        <f>'[1]13'!G$402</f>
        <v>3.78</v>
      </c>
      <c r="J32" s="103">
        <f>'[1]13'!H$402</f>
        <v>1342</v>
      </c>
      <c r="K32" s="101">
        <f>'[1]13'!P$402</f>
        <v>6.1608200000000011</v>
      </c>
      <c r="L32" s="101">
        <f>'[1]13'!Y$402</f>
        <v>11.752343459999992</v>
      </c>
      <c r="M32" s="101">
        <f>'[1]13'!AA$402</f>
        <v>12.339960632999992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'[1]13'!C$403</f>
        <v>0</v>
      </c>
      <c r="F33" s="101">
        <f>'[1]13'!D$403</f>
        <v>0</v>
      </c>
      <c r="G33" s="101">
        <f>'[1]13'!E$403</f>
        <v>0</v>
      </c>
      <c r="H33" s="102">
        <f>'[1]13'!F$403</f>
        <v>0</v>
      </c>
      <c r="I33" s="101">
        <f>'[1]13'!G$403</f>
        <v>0</v>
      </c>
      <c r="J33" s="103">
        <f>'[1]13'!H$403</f>
        <v>0</v>
      </c>
      <c r="K33" s="101">
        <f>'[1]13'!P$403</f>
        <v>0</v>
      </c>
      <c r="L33" s="101">
        <f>'[1]13'!Y$403</f>
        <v>0</v>
      </c>
      <c r="M33" s="101">
        <f>'[1]13'!AA$403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'[1]13'!C$404</f>
        <v>0</v>
      </c>
      <c r="F34" s="101">
        <f>'[1]13'!D$404</f>
        <v>0</v>
      </c>
      <c r="G34" s="101">
        <f>'[1]13'!E$404</f>
        <v>0</v>
      </c>
      <c r="H34" s="102">
        <f>'[1]13'!F$404</f>
        <v>0</v>
      </c>
      <c r="I34" s="101">
        <f>'[1]13'!G$404</f>
        <v>0</v>
      </c>
      <c r="J34" s="103">
        <f>'[1]13'!H$404</f>
        <v>0</v>
      </c>
      <c r="K34" s="101">
        <f>'[1]13'!P$404</f>
        <v>0</v>
      </c>
      <c r="L34" s="101">
        <f>'[1]13'!Y$404</f>
        <v>0</v>
      </c>
      <c r="M34" s="101">
        <f>'[1]13'!AA$404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'[1]13'!C$405</f>
        <v>0</v>
      </c>
      <c r="F35" s="101">
        <f>'[1]13'!D$405</f>
        <v>0</v>
      </c>
      <c r="G35" s="101">
        <f>'[1]13'!E$405</f>
        <v>0</v>
      </c>
      <c r="H35" s="102">
        <f>'[1]13'!F$405</f>
        <v>0</v>
      </c>
      <c r="I35" s="101">
        <f>'[1]13'!G$405</f>
        <v>0</v>
      </c>
      <c r="J35" s="103">
        <f>'[1]13'!H$405</f>
        <v>0</v>
      </c>
      <c r="K35" s="101">
        <f>'[1]13'!P$405</f>
        <v>0</v>
      </c>
      <c r="L35" s="101">
        <f>'[1]13'!Y$405</f>
        <v>0</v>
      </c>
      <c r="M35" s="101">
        <f>'[1]13'!AA$405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'[1]13'!C$406</f>
        <v>0</v>
      </c>
      <c r="F36" s="101">
        <f>'[1]13'!D$406</f>
        <v>0</v>
      </c>
      <c r="G36" s="101">
        <f>'[1]13'!E$406</f>
        <v>0</v>
      </c>
      <c r="H36" s="102">
        <f>'[1]13'!F$406</f>
        <v>0</v>
      </c>
      <c r="I36" s="101">
        <f>'[1]13'!G$406</f>
        <v>0</v>
      </c>
      <c r="J36" s="103">
        <f>'[1]13'!H$406</f>
        <v>0</v>
      </c>
      <c r="K36" s="101">
        <f>'[1]13'!P$406</f>
        <v>0</v>
      </c>
      <c r="L36" s="101">
        <f>'[1]13'!Y$406</f>
        <v>0</v>
      </c>
      <c r="M36" s="101">
        <f>'[1]13'!AA$406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'[1]13'!C$407</f>
        <v>0</v>
      </c>
      <c r="F37" s="101">
        <f>'[1]13'!D$407</f>
        <v>0</v>
      </c>
      <c r="G37" s="101">
        <f>'[1]13'!E$407</f>
        <v>101</v>
      </c>
      <c r="H37" s="102">
        <f>'[1]13'!F$407</f>
        <v>8.76</v>
      </c>
      <c r="I37" s="101">
        <f>'[1]13'!G$407</f>
        <v>8.76</v>
      </c>
      <c r="J37" s="103">
        <f>'[1]13'!H$407</f>
        <v>593</v>
      </c>
      <c r="K37" s="101">
        <f>'[1]13'!P$407</f>
        <v>92.182423999999997</v>
      </c>
      <c r="L37" s="101">
        <f>'[1]13'!Y$407</f>
        <v>112.82809247199999</v>
      </c>
      <c r="M37" s="101">
        <f>'[1]13'!AA$407</f>
        <v>118.4694970956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'[1]13'!C$408</f>
        <v>17.5852</v>
      </c>
      <c r="F38" s="101">
        <f>'[1]13'!D$408</f>
        <v>16</v>
      </c>
      <c r="G38" s="101">
        <f>'[1]13'!E$408</f>
        <v>123</v>
      </c>
      <c r="H38" s="102">
        <f>'[1]13'!F$408</f>
        <v>0</v>
      </c>
      <c r="I38" s="101">
        <f>'[1]13'!G$408</f>
        <v>0</v>
      </c>
      <c r="J38" s="103">
        <f>'[1]13'!H$408</f>
        <v>160</v>
      </c>
      <c r="K38" s="101">
        <f>'[1]13'!P$408</f>
        <v>116.45507623174399</v>
      </c>
      <c r="L38" s="101">
        <f>'[1]13'!Y$408</f>
        <v>17.327195272026302</v>
      </c>
      <c r="M38" s="101">
        <f>'[1]13'!AA$408</f>
        <v>18.193555035627618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'[1]13'!C$409</f>
        <v>54.170349999999999</v>
      </c>
      <c r="F39" s="101">
        <f>'[1]13'!D$409</f>
        <v>960</v>
      </c>
      <c r="G39" s="101">
        <f>'[1]13'!E$409</f>
        <v>26</v>
      </c>
      <c r="H39" s="102">
        <f>'[1]13'!F$409</f>
        <v>814.28323360000002</v>
      </c>
      <c r="I39" s="101">
        <f>'[1]13'!G$409</f>
        <v>814.28323360000002</v>
      </c>
      <c r="J39" s="103">
        <f>'[1]13'!H$409</f>
        <v>194</v>
      </c>
      <c r="K39" s="101">
        <f>'[1]13'!P$409</f>
        <v>95.597077705979927</v>
      </c>
      <c r="L39" s="101">
        <f>'[1]13'!Y$409</f>
        <v>101.01372282439252</v>
      </c>
      <c r="M39" s="101">
        <f>'[1]13'!AA$409</f>
        <v>106.06440896561215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'[1]13'!C$410</f>
        <v>0</v>
      </c>
      <c r="F40" s="101">
        <f>'[1]13'!D$410</f>
        <v>0</v>
      </c>
      <c r="G40" s="101">
        <f>'[1]13'!E$410</f>
        <v>0</v>
      </c>
      <c r="H40" s="102">
        <f>'[1]13'!F$410</f>
        <v>0</v>
      </c>
      <c r="I40" s="101">
        <f>'[1]13'!G$410</f>
        <v>0</v>
      </c>
      <c r="J40" s="103">
        <f>'[1]13'!H$410</f>
        <v>324</v>
      </c>
      <c r="K40" s="101">
        <f>'[1]13'!P$410</f>
        <v>9.7000000000000003E-2</v>
      </c>
      <c r="L40" s="101">
        <f>'[1]13'!Y$410</f>
        <v>0.102141</v>
      </c>
      <c r="M40" s="101">
        <f>'[1]13'!AA$410</f>
        <v>0.10724805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'[1]13'!C$411</f>
        <v>0</v>
      </c>
      <c r="F41" s="101">
        <f>'[1]13'!D$411</f>
        <v>0</v>
      </c>
      <c r="G41" s="101">
        <f>'[1]13'!E$411</f>
        <v>0</v>
      </c>
      <c r="H41" s="102">
        <f>'[1]13'!F$411</f>
        <v>0</v>
      </c>
      <c r="I41" s="101">
        <f>'[1]13'!G$411</f>
        <v>0</v>
      </c>
      <c r="J41" s="103">
        <f>'[1]13'!H$411</f>
        <v>0</v>
      </c>
      <c r="K41" s="101">
        <f>'[1]13'!P$411</f>
        <v>0</v>
      </c>
      <c r="L41" s="101">
        <f>'[1]13'!Y$411</f>
        <v>0</v>
      </c>
      <c r="M41" s="101">
        <f>'[1]13'!AA$411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'[1]13'!C$412</f>
        <v>519.63869999999997</v>
      </c>
      <c r="F42" s="101">
        <f>'[1]13'!D$412</f>
        <v>216</v>
      </c>
      <c r="G42" s="101">
        <f>'[1]13'!E$412</f>
        <v>0</v>
      </c>
      <c r="H42" s="102">
        <f>'[1]13'!F$412</f>
        <v>257.02551996000011</v>
      </c>
      <c r="I42" s="101">
        <f>'[1]13'!G$412</f>
        <v>257.02551996000011</v>
      </c>
      <c r="J42" s="103">
        <f>'[1]13'!H$412</f>
        <v>1472</v>
      </c>
      <c r="K42" s="101">
        <f>'[1]13'!P$412</f>
        <v>2640.8200847032385</v>
      </c>
      <c r="L42" s="101">
        <f>'[1]13'!Y$412</f>
        <v>2713.811649192512</v>
      </c>
      <c r="M42" s="101">
        <f>'[1]13'!AA$412</f>
        <v>3849.5022316521377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'[1]13'!C$413</f>
        <v>0</v>
      </c>
      <c r="F43" s="101">
        <f>'[1]13'!D$413</f>
        <v>0</v>
      </c>
      <c r="G43" s="101">
        <f>'[1]13'!E$413</f>
        <v>0</v>
      </c>
      <c r="H43" s="102">
        <f>'[1]13'!F$413</f>
        <v>-0.16758708000000397</v>
      </c>
      <c r="I43" s="101">
        <f>'[1]13'!G$413</f>
        <v>-0.16758708000000397</v>
      </c>
      <c r="J43" s="103">
        <f>'[1]13'!H$413</f>
        <v>0</v>
      </c>
      <c r="K43" s="101">
        <f>'[1]13'!P$413</f>
        <v>399.84479999999996</v>
      </c>
      <c r="L43" s="101">
        <f>'[1]13'!Y$413</f>
        <v>179.83657440000002</v>
      </c>
      <c r="M43" s="101">
        <f>'[1]13'!AA$413</f>
        <v>188.82840312000002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'[1]13'!C$414</f>
        <v>5.9</v>
      </c>
      <c r="F44" s="101">
        <f>'[1]13'!D$414</f>
        <v>6</v>
      </c>
      <c r="G44" s="101">
        <f>'[1]13'!E$414</f>
        <v>31</v>
      </c>
      <c r="H44" s="102">
        <f>'[1]13'!F$414</f>
        <v>4.2343249599999986</v>
      </c>
      <c r="I44" s="101">
        <f>'[1]13'!G$414</f>
        <v>4.2343249599999986</v>
      </c>
      <c r="J44" s="103">
        <f>'[1]13'!H$414</f>
        <v>85</v>
      </c>
      <c r="K44" s="101">
        <f>'[1]13'!P$414</f>
        <v>356.56028827824002</v>
      </c>
      <c r="L44" s="101">
        <f>'[1]13'!Y$414</f>
        <v>96.907983556986721</v>
      </c>
      <c r="M44" s="101">
        <f>'[1]13'!AA$414</f>
        <v>101.75338273483605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'[1]13'!C$415</f>
        <v>44.611899999999423</v>
      </c>
      <c r="F45" s="101">
        <f>'[1]13'!D$415</f>
        <v>10</v>
      </c>
      <c r="G45" s="101">
        <f>'[1]13'!E$415</f>
        <v>0</v>
      </c>
      <c r="H45" s="102">
        <f>'[1]13'!F$415</f>
        <v>300</v>
      </c>
      <c r="I45" s="101">
        <f>'[1]13'!G$415</f>
        <v>300</v>
      </c>
      <c r="J45" s="103">
        <f>'[1]13'!H$415</f>
        <v>0</v>
      </c>
      <c r="K45" s="101">
        <f>'[1]13'!P$415</f>
        <v>107</v>
      </c>
      <c r="L45" s="101">
        <f>'[1]13'!Y$415</f>
        <v>117</v>
      </c>
      <c r="M45" s="101">
        <f>'[1]13'!AA$415</f>
        <v>122.85000000000001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'[1]13'!C$416</f>
        <v>0</v>
      </c>
      <c r="F46" s="94">
        <f>'[1]13'!D$416</f>
        <v>0</v>
      </c>
      <c r="G46" s="94">
        <f>'[1]13'!E$416</f>
        <v>0</v>
      </c>
      <c r="H46" s="95">
        <f>'[1]13'!F$416</f>
        <v>22</v>
      </c>
      <c r="I46" s="94">
        <f>'[1]13'!G$416</f>
        <v>22</v>
      </c>
      <c r="J46" s="96">
        <f>'[1]13'!H$416</f>
        <v>20</v>
      </c>
      <c r="K46" s="94">
        <f>'[1]13'!P$416</f>
        <v>120</v>
      </c>
      <c r="L46" s="94">
        <f>'[1]13'!Y$416</f>
        <v>130</v>
      </c>
      <c r="M46" s="94">
        <f>'[1]13'!AA$416</f>
        <v>136.5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'[1]13'!C$418</f>
        <v>0</v>
      </c>
      <c r="F48" s="88">
        <f>'[1]13'!D$418</f>
        <v>0</v>
      </c>
      <c r="G48" s="88">
        <f>'[1]13'!E$418</f>
        <v>0</v>
      </c>
      <c r="H48" s="89">
        <f>'[1]13'!F$418</f>
        <v>0</v>
      </c>
      <c r="I48" s="88">
        <f>'[1]13'!G$418</f>
        <v>0</v>
      </c>
      <c r="J48" s="90">
        <f>'[1]13'!H$418</f>
        <v>0</v>
      </c>
      <c r="K48" s="88">
        <f>'[1]13'!P$418</f>
        <v>0</v>
      </c>
      <c r="L48" s="88">
        <f>'[1]13'!Y$418</f>
        <v>0</v>
      </c>
      <c r="M48" s="88">
        <f>'[1]13'!AA$418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'[1]13'!C$419</f>
        <v>0</v>
      </c>
      <c r="F49" s="94">
        <f>'[1]13'!D$419</f>
        <v>0</v>
      </c>
      <c r="G49" s="94">
        <f>'[1]13'!E$419</f>
        <v>0</v>
      </c>
      <c r="H49" s="95">
        <f>'[1]13'!F$419</f>
        <v>0</v>
      </c>
      <c r="I49" s="94">
        <f>'[1]13'!G$419</f>
        <v>0</v>
      </c>
      <c r="J49" s="96">
        <f>'[1]13'!H$419</f>
        <v>0</v>
      </c>
      <c r="K49" s="94">
        <f>'[1]13'!P$419</f>
        <v>0</v>
      </c>
      <c r="L49" s="94">
        <f>'[1]13'!Y$419</f>
        <v>0</v>
      </c>
      <c r="M49" s="94">
        <f>'[1]13'!AA$419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5803</v>
      </c>
      <c r="F51" s="74">
        <f t="shared" si="4"/>
        <v>10915</v>
      </c>
      <c r="G51" s="74">
        <f t="shared" si="4"/>
        <v>52712</v>
      </c>
      <c r="H51" s="75">
        <f t="shared" si="4"/>
        <v>23140</v>
      </c>
      <c r="I51" s="74">
        <f t="shared" si="4"/>
        <v>23140</v>
      </c>
      <c r="J51" s="76">
        <f t="shared" si="4"/>
        <v>23140</v>
      </c>
      <c r="K51" s="74">
        <f t="shared" si="4"/>
        <v>7971</v>
      </c>
      <c r="L51" s="74">
        <f t="shared" si="4"/>
        <v>8324</v>
      </c>
      <c r="M51" s="74">
        <f t="shared" si="4"/>
        <v>8838.2000000000007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'[1]13'!C$423</f>
        <v>0</v>
      </c>
      <c r="F54" s="88">
        <f>'[1]13'!D$423</f>
        <v>0</v>
      </c>
      <c r="G54" s="88">
        <f>'[1]13'!E$423</f>
        <v>0</v>
      </c>
      <c r="H54" s="89">
        <f>'[1]13'!F$423</f>
        <v>0</v>
      </c>
      <c r="I54" s="88">
        <f>'[1]13'!G$423</f>
        <v>0</v>
      </c>
      <c r="J54" s="90">
        <f>'[1]13'!H$423</f>
        <v>0</v>
      </c>
      <c r="K54" s="88">
        <f>'[1]13'!P$423</f>
        <v>0</v>
      </c>
      <c r="L54" s="88">
        <f>'[1]13'!Y$423</f>
        <v>0</v>
      </c>
      <c r="M54" s="88">
        <f>'[1]13'!AA$423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'[1]13'!C$424</f>
        <v>0</v>
      </c>
      <c r="F55" s="94">
        <f>'[1]13'!D$424</f>
        <v>0</v>
      </c>
      <c r="G55" s="94">
        <f>'[1]13'!E$424</f>
        <v>0</v>
      </c>
      <c r="H55" s="95">
        <f>'[1]13'!F$424</f>
        <v>0</v>
      </c>
      <c r="I55" s="94">
        <f>'[1]13'!G$424</f>
        <v>0</v>
      </c>
      <c r="J55" s="96">
        <f>'[1]13'!H$424</f>
        <v>0</v>
      </c>
      <c r="K55" s="94">
        <f>'[1]13'!P$424</f>
        <v>0</v>
      </c>
      <c r="L55" s="94">
        <f>'[1]13'!Y$424</f>
        <v>0</v>
      </c>
      <c r="M55" s="94">
        <f>'[1]13'!AA$424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'[1]13'!C$426</f>
        <v>0</v>
      </c>
      <c r="F57" s="88">
        <f>'[1]13'!D$426</f>
        <v>0</v>
      </c>
      <c r="G57" s="88">
        <f>'[1]13'!E$426</f>
        <v>0</v>
      </c>
      <c r="H57" s="89">
        <f>'[1]13'!F$426</f>
        <v>0</v>
      </c>
      <c r="I57" s="88">
        <f>'[1]13'!G$426</f>
        <v>0</v>
      </c>
      <c r="J57" s="90">
        <f>'[1]13'!H$426</f>
        <v>0</v>
      </c>
      <c r="K57" s="88">
        <f>'[1]13'!P$426</f>
        <v>0</v>
      </c>
      <c r="L57" s="88">
        <f>'[1]13'!Y$426</f>
        <v>0</v>
      </c>
      <c r="M57" s="88">
        <f>'[1]13'!AA$426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'[1]13'!C$427</f>
        <v>0</v>
      </c>
      <c r="F58" s="94">
        <f>'[1]13'!D$427</f>
        <v>0</v>
      </c>
      <c r="G58" s="94">
        <f>'[1]13'!E$427</f>
        <v>0</v>
      </c>
      <c r="H58" s="95">
        <f>'[1]13'!F$427</f>
        <v>0</v>
      </c>
      <c r="I58" s="94">
        <f>'[1]13'!G$427</f>
        <v>0</v>
      </c>
      <c r="J58" s="96">
        <f>'[1]13'!H$427</f>
        <v>0</v>
      </c>
      <c r="K58" s="94">
        <f>'[1]13'!P$427</f>
        <v>0</v>
      </c>
      <c r="L58" s="94">
        <f>'[1]13'!Y$427</f>
        <v>0</v>
      </c>
      <c r="M58" s="94">
        <f>'[1]13'!AA$427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'[1]13'!C$429</f>
        <v>0</v>
      </c>
      <c r="F60" s="88">
        <f>'[1]13'!D$429</f>
        <v>0</v>
      </c>
      <c r="G60" s="88">
        <f>'[1]13'!E$429</f>
        <v>0</v>
      </c>
      <c r="H60" s="89">
        <f>'[1]13'!F$429</f>
        <v>0</v>
      </c>
      <c r="I60" s="88">
        <f>'[1]13'!G$429</f>
        <v>0</v>
      </c>
      <c r="J60" s="90">
        <f>'[1]13'!H$429</f>
        <v>0</v>
      </c>
      <c r="K60" s="88">
        <f>'[1]13'!P$429</f>
        <v>0</v>
      </c>
      <c r="L60" s="88">
        <f>'[1]13'!Y$429</f>
        <v>0</v>
      </c>
      <c r="M60" s="88">
        <f>'[1]13'!AA$429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'[1]13'!C$430</f>
        <v>0</v>
      </c>
      <c r="F61" s="94">
        <f>'[1]13'!D$430</f>
        <v>0</v>
      </c>
      <c r="G61" s="94">
        <f>'[1]13'!E$430</f>
        <v>0</v>
      </c>
      <c r="H61" s="95">
        <f>'[1]13'!F$430</f>
        <v>0</v>
      </c>
      <c r="I61" s="94">
        <f>'[1]13'!G$430</f>
        <v>0</v>
      </c>
      <c r="J61" s="96">
        <f>'[1]13'!H$430</f>
        <v>0</v>
      </c>
      <c r="K61" s="94">
        <f>'[1]13'!P$430</f>
        <v>0</v>
      </c>
      <c r="L61" s="94">
        <f>'[1]13'!Y$430</f>
        <v>0</v>
      </c>
      <c r="M61" s="94">
        <f>'[1]13'!AA$430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'[1]13'!C$431</f>
        <v>0</v>
      </c>
      <c r="F62" s="101">
        <f>'[1]13'!D$431</f>
        <v>0</v>
      </c>
      <c r="G62" s="101">
        <f>'[1]13'!E$431</f>
        <v>0</v>
      </c>
      <c r="H62" s="102">
        <f>'[1]13'!F$431</f>
        <v>0</v>
      </c>
      <c r="I62" s="101">
        <f>'[1]13'!G$431</f>
        <v>0</v>
      </c>
      <c r="J62" s="103">
        <f>'[1]13'!H$431</f>
        <v>0</v>
      </c>
      <c r="K62" s="101">
        <f>'[1]13'!P$431</f>
        <v>0</v>
      </c>
      <c r="L62" s="101">
        <f>'[1]13'!Y$431</f>
        <v>0</v>
      </c>
      <c r="M62" s="101">
        <f>'[1]13'!AA$431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'[1]13'!C$432</f>
        <v>0</v>
      </c>
      <c r="F63" s="101">
        <f>'[1]13'!D$432</f>
        <v>0</v>
      </c>
      <c r="G63" s="101">
        <f>'[1]13'!E$432</f>
        <v>0</v>
      </c>
      <c r="H63" s="102">
        <f>'[1]13'!F$432</f>
        <v>0</v>
      </c>
      <c r="I63" s="101">
        <f>'[1]13'!G$432</f>
        <v>0</v>
      </c>
      <c r="J63" s="103">
        <f>'[1]13'!H$432</f>
        <v>0</v>
      </c>
      <c r="K63" s="101">
        <f>'[1]13'!P$432</f>
        <v>0</v>
      </c>
      <c r="L63" s="101">
        <f>'[1]13'!Y$432</f>
        <v>0</v>
      </c>
      <c r="M63" s="101">
        <f>'[1]13'!AA$432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'[1]13'!C$435</f>
        <v>0</v>
      </c>
      <c r="F66" s="88">
        <f>'[1]13'!D$435</f>
        <v>0</v>
      </c>
      <c r="G66" s="88">
        <f>'[1]13'!E$435</f>
        <v>0</v>
      </c>
      <c r="H66" s="89">
        <f>'[1]13'!F$435</f>
        <v>0</v>
      </c>
      <c r="I66" s="88">
        <f>'[1]13'!G$435</f>
        <v>0</v>
      </c>
      <c r="J66" s="90">
        <f>'[1]13'!H$435</f>
        <v>0</v>
      </c>
      <c r="K66" s="88">
        <f>'[1]13'!P$435</f>
        <v>0</v>
      </c>
      <c r="L66" s="88">
        <f>'[1]13'!Y$435</f>
        <v>0</v>
      </c>
      <c r="M66" s="90">
        <f>'[1]13'!AA$435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'[1]13'!C$436</f>
        <v>0</v>
      </c>
      <c r="F67" s="94">
        <f>'[1]13'!D$436</f>
        <v>0</v>
      </c>
      <c r="G67" s="94">
        <f>'[1]13'!E$436</f>
        <v>0</v>
      </c>
      <c r="H67" s="95">
        <f>'[1]13'!F$436</f>
        <v>0</v>
      </c>
      <c r="I67" s="94">
        <f>'[1]13'!G$436</f>
        <v>0</v>
      </c>
      <c r="J67" s="96">
        <f>'[1]13'!H$436</f>
        <v>0</v>
      </c>
      <c r="K67" s="94">
        <f>'[1]13'!P$436</f>
        <v>0</v>
      </c>
      <c r="L67" s="94">
        <f>'[1]13'!Y$436</f>
        <v>0</v>
      </c>
      <c r="M67" s="96">
        <f>'[1]13'!AA$436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'[1]13'!C$438</f>
        <v>0</v>
      </c>
      <c r="F69" s="88">
        <f>'[1]13'!D$438</f>
        <v>0</v>
      </c>
      <c r="G69" s="88">
        <f>'[1]13'!E$438</f>
        <v>0</v>
      </c>
      <c r="H69" s="89">
        <f>'[1]13'!F$438</f>
        <v>0</v>
      </c>
      <c r="I69" s="88">
        <f>'[1]13'!G$438</f>
        <v>0</v>
      </c>
      <c r="J69" s="90">
        <f>'[1]13'!H$438</f>
        <v>0</v>
      </c>
      <c r="K69" s="88">
        <f>'[1]13'!P$438</f>
        <v>0</v>
      </c>
      <c r="L69" s="88">
        <f>'[1]13'!Y$438</f>
        <v>0</v>
      </c>
      <c r="M69" s="90">
        <f>'[1]13'!AA$438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'[1]13'!C$439</f>
        <v>0</v>
      </c>
      <c r="F70" s="94">
        <f>'[1]13'!D$439</f>
        <v>0</v>
      </c>
      <c r="G70" s="94">
        <f>'[1]13'!E$439</f>
        <v>0</v>
      </c>
      <c r="H70" s="95">
        <f>'[1]13'!F$439</f>
        <v>0</v>
      </c>
      <c r="I70" s="94">
        <f>'[1]13'!G$439</f>
        <v>0</v>
      </c>
      <c r="J70" s="96">
        <f>'[1]13'!H$439</f>
        <v>0</v>
      </c>
      <c r="K70" s="94">
        <f>'[1]13'!P$439</f>
        <v>0</v>
      </c>
      <c r="L70" s="94">
        <f>'[1]13'!Y$439</f>
        <v>0</v>
      </c>
      <c r="M70" s="96">
        <f>'[1]13'!AA$439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'[1]13'!C$440</f>
        <v>0</v>
      </c>
      <c r="F72" s="101">
        <f>'[1]13'!D$440</f>
        <v>0</v>
      </c>
      <c r="G72" s="101">
        <f>'[1]13'!E$440</f>
        <v>0</v>
      </c>
      <c r="H72" s="102">
        <f>'[1]13'!F$440</f>
        <v>0</v>
      </c>
      <c r="I72" s="101">
        <f>'[1]13'!G$440</f>
        <v>0</v>
      </c>
      <c r="J72" s="103">
        <f>'[1]13'!H$440</f>
        <v>0</v>
      </c>
      <c r="K72" s="101">
        <f>'[1]13'!P$440</f>
        <v>0</v>
      </c>
      <c r="L72" s="101">
        <f>'[1]13'!Y$440</f>
        <v>0</v>
      </c>
      <c r="M72" s="101">
        <f>'[1]13'!AA$440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5803</v>
      </c>
      <c r="F73" s="101">
        <f t="shared" si="12"/>
        <v>10915</v>
      </c>
      <c r="G73" s="101">
        <f t="shared" si="12"/>
        <v>52712</v>
      </c>
      <c r="H73" s="102">
        <f t="shared" si="12"/>
        <v>23140</v>
      </c>
      <c r="I73" s="101">
        <f t="shared" si="12"/>
        <v>23140</v>
      </c>
      <c r="J73" s="103">
        <f t="shared" si="12"/>
        <v>23140</v>
      </c>
      <c r="K73" s="101">
        <f t="shared" si="12"/>
        <v>7971</v>
      </c>
      <c r="L73" s="101">
        <f t="shared" si="12"/>
        <v>8324</v>
      </c>
      <c r="M73" s="101">
        <f t="shared" si="12"/>
        <v>8838.2000000000007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'[1]13'!C$442</f>
        <v>0</v>
      </c>
      <c r="F74" s="88">
        <f>'[1]13'!D$442</f>
        <v>0</v>
      </c>
      <c r="G74" s="88">
        <f>'[1]13'!E$442</f>
        <v>0</v>
      </c>
      <c r="H74" s="89">
        <f>'[1]13'!F$442</f>
        <v>0</v>
      </c>
      <c r="I74" s="88">
        <f>'[1]13'!G$442</f>
        <v>0</v>
      </c>
      <c r="J74" s="90">
        <f>'[1]13'!H$442</f>
        <v>0</v>
      </c>
      <c r="K74" s="88">
        <f>'[1]13'!P$442</f>
        <v>0</v>
      </c>
      <c r="L74" s="88">
        <f>'[1]13'!Y$442</f>
        <v>0</v>
      </c>
      <c r="M74" s="88">
        <f>'[1]13'!AA$442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'[1]13'!C$443</f>
        <v>5803</v>
      </c>
      <c r="F75" s="94">
        <f>'[1]13'!D$443</f>
        <v>10915</v>
      </c>
      <c r="G75" s="94">
        <f>'[1]13'!E$443</f>
        <v>52712</v>
      </c>
      <c r="H75" s="95">
        <f>'[1]13'!F$443</f>
        <v>23140</v>
      </c>
      <c r="I75" s="94">
        <f>'[1]13'!G$443</f>
        <v>23140</v>
      </c>
      <c r="J75" s="96">
        <f>'[1]13'!H$443</f>
        <v>23140</v>
      </c>
      <c r="K75" s="94">
        <f>'[1]13'!P$443</f>
        <v>7971</v>
      </c>
      <c r="L75" s="94">
        <f>'[1]13'!Y$443</f>
        <v>8324</v>
      </c>
      <c r="M75" s="94">
        <f>'[1]13'!AA$443</f>
        <v>8838.2000000000007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-3.6449999999604188E-2</v>
      </c>
      <c r="F77" s="74">
        <f t="shared" si="13"/>
        <v>15</v>
      </c>
      <c r="G77" s="74">
        <f t="shared" si="13"/>
        <v>0.2</v>
      </c>
      <c r="H77" s="75">
        <f t="shared" si="13"/>
        <v>0</v>
      </c>
      <c r="I77" s="74">
        <f t="shared" si="13"/>
        <v>0</v>
      </c>
      <c r="J77" s="76">
        <f t="shared" si="13"/>
        <v>2018</v>
      </c>
      <c r="K77" s="74">
        <f t="shared" si="13"/>
        <v>9000</v>
      </c>
      <c r="L77" s="74">
        <f t="shared" si="13"/>
        <v>421</v>
      </c>
      <c r="M77" s="74">
        <f t="shared" si="13"/>
        <v>1442.05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'[1]13'!C$446</f>
        <v>0</v>
      </c>
      <c r="F79" s="88">
        <f>'[1]13'!D$446</f>
        <v>0</v>
      </c>
      <c r="G79" s="88">
        <f>'[1]13'!E$446</f>
        <v>0</v>
      </c>
      <c r="H79" s="89">
        <f>'[1]13'!F$446</f>
        <v>0</v>
      </c>
      <c r="I79" s="88">
        <f>'[1]13'!G$446</f>
        <v>0</v>
      </c>
      <c r="J79" s="90">
        <f>'[1]13'!H$446</f>
        <v>0</v>
      </c>
      <c r="K79" s="88">
        <f>'[1]13'!P$446</f>
        <v>0</v>
      </c>
      <c r="L79" s="88">
        <f>'[1]13'!Y$446</f>
        <v>0</v>
      </c>
      <c r="M79" s="88">
        <f>'[1]13'!AA$446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'[1]13'!C$447</f>
        <v>0</v>
      </c>
      <c r="F80" s="94">
        <f>'[1]13'!D$447</f>
        <v>0</v>
      </c>
      <c r="G80" s="94">
        <f>'[1]13'!E$447</f>
        <v>0</v>
      </c>
      <c r="H80" s="95">
        <f>'[1]13'!F$447</f>
        <v>0</v>
      </c>
      <c r="I80" s="94">
        <f>'[1]13'!G$447</f>
        <v>0</v>
      </c>
      <c r="J80" s="96">
        <f>'[1]13'!H$447</f>
        <v>0</v>
      </c>
      <c r="K80" s="94">
        <f>'[1]13'!P$447</f>
        <v>0</v>
      </c>
      <c r="L80" s="94">
        <f>'[1]13'!Y$447</f>
        <v>0</v>
      </c>
      <c r="M80" s="94">
        <f>'[1]13'!AA$447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-3.6449999999604188E-2</v>
      </c>
      <c r="F81" s="101">
        <f t="shared" si="15"/>
        <v>15</v>
      </c>
      <c r="G81" s="101">
        <f t="shared" si="15"/>
        <v>0.2</v>
      </c>
      <c r="H81" s="102">
        <f t="shared" si="15"/>
        <v>0</v>
      </c>
      <c r="I81" s="101">
        <f t="shared" si="15"/>
        <v>0</v>
      </c>
      <c r="J81" s="103">
        <f t="shared" si="15"/>
        <v>2018</v>
      </c>
      <c r="K81" s="101">
        <f t="shared" si="15"/>
        <v>9000</v>
      </c>
      <c r="L81" s="101">
        <f t="shared" si="15"/>
        <v>421</v>
      </c>
      <c r="M81" s="101">
        <f t="shared" si="15"/>
        <v>1442.05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'[1]13'!C$449</f>
        <v>0</v>
      </c>
      <c r="F82" s="88">
        <f>'[1]13'!D$449</f>
        <v>0</v>
      </c>
      <c r="G82" s="88">
        <f>'[1]13'!E$449</f>
        <v>0</v>
      </c>
      <c r="H82" s="89">
        <f>'[1]13'!F$449</f>
        <v>0</v>
      </c>
      <c r="I82" s="88">
        <f>'[1]13'!G$449</f>
        <v>0</v>
      </c>
      <c r="J82" s="90">
        <f>'[1]13'!H$449</f>
        <v>2018</v>
      </c>
      <c r="K82" s="88">
        <f>'[1]13'!P$449</f>
        <v>6000</v>
      </c>
      <c r="L82" s="88">
        <f>'[1]13'!Y$449</f>
        <v>0</v>
      </c>
      <c r="M82" s="88">
        <f>'[1]13'!AA$449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'[1]13'!C$450</f>
        <v>-3.6449999999604188E-2</v>
      </c>
      <c r="F83" s="94">
        <f>'[1]13'!D$450</f>
        <v>15</v>
      </c>
      <c r="G83" s="94">
        <f>'[1]13'!E$450</f>
        <v>0.2</v>
      </c>
      <c r="H83" s="95">
        <f>'[1]13'!F$450</f>
        <v>0</v>
      </c>
      <c r="I83" s="94">
        <f>'[1]13'!G$450</f>
        <v>0</v>
      </c>
      <c r="J83" s="96">
        <f>'[1]13'!H$450</f>
        <v>0</v>
      </c>
      <c r="K83" s="94">
        <f>'[1]13'!P$450</f>
        <v>3000</v>
      </c>
      <c r="L83" s="94">
        <f>'[1]13'!Y$450</f>
        <v>421</v>
      </c>
      <c r="M83" s="94">
        <f>'[1]13'!AA$450</f>
        <v>1442.05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'[1]13'!C$451</f>
        <v>0</v>
      </c>
      <c r="F84" s="101">
        <f>'[1]13'!D$451</f>
        <v>0</v>
      </c>
      <c r="G84" s="101">
        <f>'[1]13'!E$451</f>
        <v>0</v>
      </c>
      <c r="H84" s="102">
        <f>'[1]13'!F$451</f>
        <v>0</v>
      </c>
      <c r="I84" s="101">
        <f>'[1]13'!G$451</f>
        <v>0</v>
      </c>
      <c r="J84" s="103">
        <f>'[1]13'!H$451</f>
        <v>0</v>
      </c>
      <c r="K84" s="101">
        <f>'[1]13'!P$451</f>
        <v>0</v>
      </c>
      <c r="L84" s="101">
        <f>'[1]13'!Y$451</f>
        <v>0</v>
      </c>
      <c r="M84" s="101">
        <f>'[1]13'!AA$451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'[1]13'!C$452</f>
        <v>0</v>
      </c>
      <c r="F85" s="101">
        <f>'[1]13'!D$452</f>
        <v>0</v>
      </c>
      <c r="G85" s="101">
        <f>'[1]13'!E$452</f>
        <v>0</v>
      </c>
      <c r="H85" s="102">
        <f>'[1]13'!F$452</f>
        <v>0</v>
      </c>
      <c r="I85" s="101">
        <f>'[1]13'!G$452</f>
        <v>0</v>
      </c>
      <c r="J85" s="103">
        <f>'[1]13'!H$452</f>
        <v>0</v>
      </c>
      <c r="K85" s="101">
        <f>'[1]13'!P$452</f>
        <v>0</v>
      </c>
      <c r="L85" s="101">
        <f>'[1]13'!Y$452</f>
        <v>0</v>
      </c>
      <c r="M85" s="101">
        <f>'[1]13'!AA$452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'[1]13'!C$453</f>
        <v>0</v>
      </c>
      <c r="F86" s="101">
        <f>'[1]13'!D$453</f>
        <v>0</v>
      </c>
      <c r="G86" s="101">
        <f>'[1]13'!E$453</f>
        <v>0</v>
      </c>
      <c r="H86" s="102">
        <f>'[1]13'!F$453</f>
        <v>0</v>
      </c>
      <c r="I86" s="101">
        <f>'[1]13'!G$453</f>
        <v>0</v>
      </c>
      <c r="J86" s="103">
        <f>'[1]13'!H$453</f>
        <v>0</v>
      </c>
      <c r="K86" s="101">
        <f>'[1]13'!P$453</f>
        <v>0</v>
      </c>
      <c r="L86" s="101">
        <f>'[1]13'!Y$453</f>
        <v>0</v>
      </c>
      <c r="M86" s="101">
        <f>'[1]13'!AA$453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'[1]13'!C$454</f>
        <v>0</v>
      </c>
      <c r="F87" s="101">
        <f>'[1]13'!D$454</f>
        <v>0</v>
      </c>
      <c r="G87" s="101">
        <f>'[1]13'!E$454</f>
        <v>0</v>
      </c>
      <c r="H87" s="102">
        <f>'[1]13'!F$454</f>
        <v>0</v>
      </c>
      <c r="I87" s="101">
        <f>'[1]13'!G$454</f>
        <v>0</v>
      </c>
      <c r="J87" s="103">
        <f>'[1]13'!H$454</f>
        <v>0</v>
      </c>
      <c r="K87" s="101">
        <f>'[1]13'!P$454</f>
        <v>0</v>
      </c>
      <c r="L87" s="101">
        <f>'[1]13'!Y$454</f>
        <v>0</v>
      </c>
      <c r="M87" s="101">
        <f>'[1]13'!AA$454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'[1]13'!C$455</f>
        <v>0</v>
      </c>
      <c r="F88" s="101">
        <f>'[1]13'!D$455</f>
        <v>0</v>
      </c>
      <c r="G88" s="101">
        <f>'[1]13'!E$455</f>
        <v>0</v>
      </c>
      <c r="H88" s="102">
        <f>'[1]13'!F$455</f>
        <v>0</v>
      </c>
      <c r="I88" s="101">
        <f>'[1]13'!G$455</f>
        <v>0</v>
      </c>
      <c r="J88" s="103">
        <f>'[1]13'!H$455</f>
        <v>0</v>
      </c>
      <c r="K88" s="101">
        <f>'[1]13'!P$455</f>
        <v>0</v>
      </c>
      <c r="L88" s="101">
        <f>'[1]13'!Y$455</f>
        <v>0</v>
      </c>
      <c r="M88" s="101">
        <f>'[1]13'!AA$455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'[1]13'!C$456</f>
        <v>0</v>
      </c>
      <c r="F90" s="74">
        <f>'[1]13'!D$456</f>
        <v>0</v>
      </c>
      <c r="G90" s="74">
        <f>'[1]13'!E$456</f>
        <v>0</v>
      </c>
      <c r="H90" s="75">
        <f>'[1]13'!F$456</f>
        <v>0</v>
      </c>
      <c r="I90" s="74">
        <f>'[1]13'!G$456</f>
        <v>0</v>
      </c>
      <c r="J90" s="76">
        <f>'[1]13'!H$456</f>
        <v>0</v>
      </c>
      <c r="K90" s="74">
        <f>'[1]13'!P$456</f>
        <v>0</v>
      </c>
      <c r="L90" s="74">
        <f>'[1]13'!Y$456</f>
        <v>0</v>
      </c>
      <c r="M90" s="74">
        <f>'[1]13'!AA$456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9486.055049999999</v>
      </c>
      <c r="F92" s="28">
        <f t="shared" ref="F92:M92" si="16">F4+F51+F77+F90</f>
        <v>13752</v>
      </c>
      <c r="G92" s="28">
        <f t="shared" si="16"/>
        <v>56321.2</v>
      </c>
      <c r="H92" s="29">
        <f t="shared" si="16"/>
        <v>63050.826411440001</v>
      </c>
      <c r="I92" s="28">
        <f t="shared" si="16"/>
        <v>79328.826411440008</v>
      </c>
      <c r="J92" s="30">
        <f t="shared" si="16"/>
        <v>90190</v>
      </c>
      <c r="K92" s="28">
        <f t="shared" si="16"/>
        <v>56921.467136183201</v>
      </c>
      <c r="L92" s="28">
        <f t="shared" si="16"/>
        <v>48108.356994400892</v>
      </c>
      <c r="M92" s="28">
        <f t="shared" si="16"/>
        <v>47611.774844120955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PROPER('[1]13'!$B$11)</f>
        <v>Table B.2c: Payments and estimates by economic classification: Farmer Support And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210651.72319999998</v>
      </c>
      <c r="F4" s="74">
        <f t="shared" ref="F4:M4" si="0">F5+F8+F47</f>
        <v>276307</v>
      </c>
      <c r="G4" s="74">
        <f t="shared" si="0"/>
        <v>149449.92679</v>
      </c>
      <c r="H4" s="75">
        <f t="shared" si="0"/>
        <v>139638.20000000001</v>
      </c>
      <c r="I4" s="74">
        <f t="shared" si="0"/>
        <v>159213.20000000001</v>
      </c>
      <c r="J4" s="76">
        <f t="shared" si="0"/>
        <v>165713</v>
      </c>
      <c r="K4" s="74">
        <f t="shared" si="0"/>
        <v>169987.31928</v>
      </c>
      <c r="L4" s="74">
        <f t="shared" si="0"/>
        <v>197795.89620184002</v>
      </c>
      <c r="M4" s="74">
        <f t="shared" si="0"/>
        <v>216208.69101193198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167923.72545999999</v>
      </c>
      <c r="F5" s="81">
        <f t="shared" ref="F5:M5" si="1">SUM(F6:F7)</f>
        <v>232525</v>
      </c>
      <c r="G5" s="81">
        <f t="shared" si="1"/>
        <v>112818.92679</v>
      </c>
      <c r="H5" s="82">
        <f t="shared" si="1"/>
        <v>100221</v>
      </c>
      <c r="I5" s="81">
        <f t="shared" si="1"/>
        <v>115275</v>
      </c>
      <c r="J5" s="83">
        <f t="shared" si="1"/>
        <v>127930</v>
      </c>
      <c r="K5" s="81">
        <f t="shared" si="1"/>
        <v>134284.6</v>
      </c>
      <c r="L5" s="81">
        <f t="shared" si="1"/>
        <v>141042.1838</v>
      </c>
      <c r="M5" s="81">
        <f t="shared" si="1"/>
        <v>146671.29298999999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'[1]13'!C$526</f>
        <v>142759.07242999997</v>
      </c>
      <c r="F6" s="88">
        <f>'[1]13'!D$526</f>
        <v>205474</v>
      </c>
      <c r="G6" s="88">
        <f>'[1]13'!E$526</f>
        <v>97195.987150000001</v>
      </c>
      <c r="H6" s="89">
        <f>'[1]13'!F$526</f>
        <v>85544</v>
      </c>
      <c r="I6" s="88">
        <f>'[1]13'!G$526</f>
        <v>100598</v>
      </c>
      <c r="J6" s="90">
        <f>'[1]13'!H$526</f>
        <v>127930</v>
      </c>
      <c r="K6" s="88">
        <f>'[1]13'!P$526</f>
        <v>113520.52</v>
      </c>
      <c r="L6" s="88">
        <f>'[1]13'!Y$526</f>
        <v>116829.10756</v>
      </c>
      <c r="M6" s="88">
        <f>'[1]13'!AA$526</f>
        <v>121247.562938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'[1]13'!C$527</f>
        <v>25164.653030000001</v>
      </c>
      <c r="F7" s="94">
        <f>'[1]13'!D$527</f>
        <v>27051</v>
      </c>
      <c r="G7" s="94">
        <f>'[1]13'!E$527</f>
        <v>15622.939640000001</v>
      </c>
      <c r="H7" s="95">
        <f>'[1]13'!F$527</f>
        <v>14677</v>
      </c>
      <c r="I7" s="94">
        <f>'[1]13'!G$527</f>
        <v>14677</v>
      </c>
      <c r="J7" s="96">
        <f>'[1]13'!H$527</f>
        <v>0</v>
      </c>
      <c r="K7" s="94">
        <f>'[1]13'!P$527</f>
        <v>20764.080000000002</v>
      </c>
      <c r="L7" s="94">
        <f>'[1]13'!Y$527</f>
        <v>24213.076239999999</v>
      </c>
      <c r="M7" s="94">
        <f>'[1]13'!AA$527</f>
        <v>25423.730051999999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42715.682400000005</v>
      </c>
      <c r="F8" s="81">
        <f t="shared" si="2"/>
        <v>43085</v>
      </c>
      <c r="G8" s="81">
        <f t="shared" si="2"/>
        <v>36623</v>
      </c>
      <c r="H8" s="82">
        <f t="shared" si="2"/>
        <v>39417.199999999997</v>
      </c>
      <c r="I8" s="81">
        <f t="shared" si="2"/>
        <v>43938.2</v>
      </c>
      <c r="J8" s="83">
        <f t="shared" si="2"/>
        <v>37783</v>
      </c>
      <c r="K8" s="81">
        <f t="shared" si="2"/>
        <v>35702.719280000005</v>
      </c>
      <c r="L8" s="81">
        <f t="shared" si="2"/>
        <v>56753.712401840006</v>
      </c>
      <c r="M8" s="81">
        <f t="shared" si="2"/>
        <v>69537.398021931993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'[1]13'!C$529</f>
        <v>83.867019999999997</v>
      </c>
      <c r="F9" s="88">
        <f>'[1]13'!D$529</f>
        <v>2950</v>
      </c>
      <c r="G9" s="88">
        <f>'[1]13'!E$529</f>
        <v>323</v>
      </c>
      <c r="H9" s="89">
        <f>'[1]13'!F$529</f>
        <v>1690.52</v>
      </c>
      <c r="I9" s="88">
        <f>'[1]13'!G$529</f>
        <v>1690.52</v>
      </c>
      <c r="J9" s="90">
        <f>'[1]13'!H$529</f>
        <v>251</v>
      </c>
      <c r="K9" s="88">
        <f>'[1]13'!P$529</f>
        <v>676.98288000000002</v>
      </c>
      <c r="L9" s="88">
        <f>'[1]13'!Y$529</f>
        <v>3871.86297264</v>
      </c>
      <c r="M9" s="88">
        <f>'[1]13'!AA$529</f>
        <v>4065.456121272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'[1]13'!C$530</f>
        <v>0</v>
      </c>
      <c r="F10" s="101">
        <f>'[1]13'!D$530</f>
        <v>1190</v>
      </c>
      <c r="G10" s="101">
        <f>'[1]13'!E$530</f>
        <v>46</v>
      </c>
      <c r="H10" s="102">
        <f>'[1]13'!F$530</f>
        <v>0</v>
      </c>
      <c r="I10" s="101">
        <f>'[1]13'!G$530</f>
        <v>0</v>
      </c>
      <c r="J10" s="103">
        <f>'[1]13'!H$530</f>
        <v>274</v>
      </c>
      <c r="K10" s="101">
        <f>'[1]13'!P$530</f>
        <v>-6.2759999999999996E-2</v>
      </c>
      <c r="L10" s="101">
        <f>'[1]13'!Y$530</f>
        <v>-6.6086279999999997E-2</v>
      </c>
      <c r="M10" s="101">
        <f>'[1]13'!AA$530</f>
        <v>-6.9390594E-2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'[1]13'!C$531</f>
        <v>540.39597000000003</v>
      </c>
      <c r="F11" s="101">
        <f>'[1]13'!D$531</f>
        <v>0</v>
      </c>
      <c r="G11" s="101">
        <f>'[1]13'!E$531</f>
        <v>322</v>
      </c>
      <c r="H11" s="102">
        <f>'[1]13'!F$531</f>
        <v>996.66</v>
      </c>
      <c r="I11" s="101">
        <f>'[1]13'!G$531</f>
        <v>996.66</v>
      </c>
      <c r="J11" s="103">
        <f>'[1]13'!H$531</f>
        <v>664</v>
      </c>
      <c r="K11" s="101">
        <f>'[1]13'!P$531</f>
        <v>531.86854000000017</v>
      </c>
      <c r="L11" s="101">
        <f>'[1]13'!Y$531</f>
        <v>1086.5575726200002</v>
      </c>
      <c r="M11" s="101">
        <f>'[1]13'!AA$531</f>
        <v>1140.8854512510002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'[1]13'!C$532</f>
        <v>0</v>
      </c>
      <c r="F12" s="101">
        <f>'[1]13'!D$532</f>
        <v>0</v>
      </c>
      <c r="G12" s="101">
        <f>'[1]13'!E$532</f>
        <v>0</v>
      </c>
      <c r="H12" s="102">
        <f>'[1]13'!F$532</f>
        <v>0</v>
      </c>
      <c r="I12" s="101">
        <f>'[1]13'!G$532</f>
        <v>0</v>
      </c>
      <c r="J12" s="103">
        <f>'[1]13'!H$532</f>
        <v>0</v>
      </c>
      <c r="K12" s="101">
        <f>'[1]13'!P$532</f>
        <v>0</v>
      </c>
      <c r="L12" s="101">
        <f>'[1]13'!Y$532</f>
        <v>0</v>
      </c>
      <c r="M12" s="101">
        <f>'[1]13'!AA$532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'[1]13'!C$533</f>
        <v>0</v>
      </c>
      <c r="F13" s="101">
        <f>'[1]13'!D$533</f>
        <v>0</v>
      </c>
      <c r="G13" s="101">
        <f>'[1]13'!E$533</f>
        <v>0</v>
      </c>
      <c r="H13" s="102">
        <f>'[1]13'!F$533</f>
        <v>0</v>
      </c>
      <c r="I13" s="101">
        <f>'[1]13'!G$533</f>
        <v>0</v>
      </c>
      <c r="J13" s="103">
        <f>'[1]13'!H$533</f>
        <v>0</v>
      </c>
      <c r="K13" s="101">
        <f>'[1]13'!P$533</f>
        <v>0</v>
      </c>
      <c r="L13" s="101">
        <f>'[1]13'!Y$533</f>
        <v>0</v>
      </c>
      <c r="M13" s="101">
        <f>'[1]13'!AA$533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'[1]13'!C$534</f>
        <v>952.98089000000004</v>
      </c>
      <c r="F14" s="101">
        <f>'[1]13'!D$534</f>
        <v>1990</v>
      </c>
      <c r="G14" s="101">
        <f>'[1]13'!E$534</f>
        <v>409</v>
      </c>
      <c r="H14" s="102">
        <f>'[1]13'!F$534</f>
        <v>1070.1600000000001</v>
      </c>
      <c r="I14" s="101">
        <f>'[1]13'!G$534</f>
        <v>1070.1600000000001</v>
      </c>
      <c r="J14" s="103">
        <f>'[1]13'!H$534</f>
        <v>157</v>
      </c>
      <c r="K14" s="101">
        <f>'[1]13'!P$534</f>
        <v>868.93003999999996</v>
      </c>
      <c r="L14" s="101">
        <f>'[1]13'!Y$534</f>
        <v>1967.9833321199999</v>
      </c>
      <c r="M14" s="101">
        <f>'[1]13'!AA$534</f>
        <v>2066.382498726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'[1]13'!C$535</f>
        <v>1132.5452799999998</v>
      </c>
      <c r="F15" s="101">
        <f>'[1]13'!D$535</f>
        <v>1100</v>
      </c>
      <c r="G15" s="101">
        <f>'[1]13'!E$535</f>
        <v>3091</v>
      </c>
      <c r="H15" s="102">
        <f>'[1]13'!F$535</f>
        <v>1150.52</v>
      </c>
      <c r="I15" s="101">
        <f>'[1]13'!G$535</f>
        <v>1150.52</v>
      </c>
      <c r="J15" s="103">
        <f>'[1]13'!H$535</f>
        <v>4539</v>
      </c>
      <c r="K15" s="101">
        <f>'[1]13'!P$535</f>
        <v>1191.1638800000001</v>
      </c>
      <c r="L15" s="101">
        <f>'[1]13'!Y$535</f>
        <v>1254.2955656399999</v>
      </c>
      <c r="M15" s="101">
        <f>'[1]13'!AA$535</f>
        <v>1317.0103439219999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'[1]13'!C$536</f>
        <v>0</v>
      </c>
      <c r="F16" s="101">
        <f>'[1]13'!D$536</f>
        <v>0</v>
      </c>
      <c r="G16" s="101">
        <f>'[1]13'!E$536</f>
        <v>0</v>
      </c>
      <c r="H16" s="102">
        <f>'[1]13'!F$536</f>
        <v>0</v>
      </c>
      <c r="I16" s="101">
        <f>'[1]13'!G$536</f>
        <v>0</v>
      </c>
      <c r="J16" s="103">
        <f>'[1]13'!H$536</f>
        <v>0</v>
      </c>
      <c r="K16" s="101">
        <f>'[1]13'!P$536</f>
        <v>0</v>
      </c>
      <c r="L16" s="101">
        <f>'[1]13'!Y$536</f>
        <v>0</v>
      </c>
      <c r="M16" s="101">
        <f>'[1]13'!AA$536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'[1]13'!C$537</f>
        <v>24.735779999999998</v>
      </c>
      <c r="F17" s="101">
        <f>'[1]13'!D$537</f>
        <v>0</v>
      </c>
      <c r="G17" s="101">
        <f>'[1]13'!E$537</f>
        <v>0</v>
      </c>
      <c r="H17" s="102">
        <f>'[1]13'!F$537</f>
        <v>0</v>
      </c>
      <c r="I17" s="101">
        <f>'[1]13'!G$537</f>
        <v>0</v>
      </c>
      <c r="J17" s="103">
        <f>'[1]13'!H$537</f>
        <v>4521</v>
      </c>
      <c r="K17" s="101">
        <f>'[1]13'!P$537</f>
        <v>0</v>
      </c>
      <c r="L17" s="101">
        <f>'[1]13'!Y$537</f>
        <v>0</v>
      </c>
      <c r="M17" s="101">
        <f>'[1]13'!AA$537</f>
        <v>4000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'[1]13'!C$538</f>
        <v>0</v>
      </c>
      <c r="F18" s="101">
        <f>'[1]13'!D$538</f>
        <v>2934</v>
      </c>
      <c r="G18" s="101">
        <f>'[1]13'!E$538</f>
        <v>2401</v>
      </c>
      <c r="H18" s="102">
        <f>'[1]13'!F$538</f>
        <v>0</v>
      </c>
      <c r="I18" s="101">
        <f>'[1]13'!G$538</f>
        <v>0</v>
      </c>
      <c r="J18" s="103">
        <f>'[1]13'!H$538</f>
        <v>599</v>
      </c>
      <c r="K18" s="101">
        <f>'[1]13'!P$538</f>
        <v>0</v>
      </c>
      <c r="L18" s="101">
        <f>'[1]13'!Y$538</f>
        <v>0</v>
      </c>
      <c r="M18" s="101">
        <f>'[1]13'!AA$538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'[1]13'!C$539</f>
        <v>0</v>
      </c>
      <c r="F19" s="101">
        <f>'[1]13'!D$539</f>
        <v>0</v>
      </c>
      <c r="G19" s="101">
        <f>'[1]13'!E$539</f>
        <v>0</v>
      </c>
      <c r="H19" s="102">
        <f>'[1]13'!F$539</f>
        <v>0</v>
      </c>
      <c r="I19" s="101">
        <f>'[1]13'!G$539</f>
        <v>0</v>
      </c>
      <c r="J19" s="103">
        <f>'[1]13'!H$539</f>
        <v>0</v>
      </c>
      <c r="K19" s="101">
        <f>'[1]13'!P$539</f>
        <v>0</v>
      </c>
      <c r="L19" s="101">
        <f>'[1]13'!Y$539</f>
        <v>0</v>
      </c>
      <c r="M19" s="101">
        <f>'[1]13'!AA$539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'[1]13'!C$540</f>
        <v>0</v>
      </c>
      <c r="F20" s="101">
        <f>'[1]13'!D$540</f>
        <v>0</v>
      </c>
      <c r="G20" s="101">
        <f>'[1]13'!E$540</f>
        <v>0</v>
      </c>
      <c r="H20" s="102">
        <f>'[1]13'!F$540</f>
        <v>0</v>
      </c>
      <c r="I20" s="101">
        <f>'[1]13'!G$540</f>
        <v>0</v>
      </c>
      <c r="J20" s="103">
        <f>'[1]13'!H$540</f>
        <v>0</v>
      </c>
      <c r="K20" s="101">
        <f>'[1]13'!P$540</f>
        <v>0</v>
      </c>
      <c r="L20" s="101">
        <f>'[1]13'!Y$540</f>
        <v>0</v>
      </c>
      <c r="M20" s="101">
        <f>'[1]13'!AA$540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'[1]13'!C$541</f>
        <v>0</v>
      </c>
      <c r="F21" s="101">
        <f>'[1]13'!D$541</f>
        <v>0</v>
      </c>
      <c r="G21" s="101">
        <f>'[1]13'!E$541</f>
        <v>0</v>
      </c>
      <c r="H21" s="102">
        <f>'[1]13'!F$541</f>
        <v>0</v>
      </c>
      <c r="I21" s="101">
        <f>'[1]13'!G$541</f>
        <v>0</v>
      </c>
      <c r="J21" s="103">
        <f>'[1]13'!H$541</f>
        <v>0</v>
      </c>
      <c r="K21" s="101">
        <f>'[1]13'!P$541</f>
        <v>0</v>
      </c>
      <c r="L21" s="101">
        <f>'[1]13'!Y$541</f>
        <v>0</v>
      </c>
      <c r="M21" s="101">
        <f>'[1]13'!AA$541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'[1]13'!C$542</f>
        <v>242.46875999999997</v>
      </c>
      <c r="F22" s="101">
        <f>'[1]13'!D$542</f>
        <v>699</v>
      </c>
      <c r="G22" s="101">
        <f>'[1]13'!E$542</f>
        <v>427</v>
      </c>
      <c r="H22" s="102">
        <f>'[1]13'!F$542</f>
        <v>742.84</v>
      </c>
      <c r="I22" s="101">
        <f>'[1]13'!G$542</f>
        <v>742.84</v>
      </c>
      <c r="J22" s="103">
        <f>'[1]13'!H$542</f>
        <v>124</v>
      </c>
      <c r="K22" s="101">
        <f>'[1]13'!P$542</f>
        <v>769.08196000000009</v>
      </c>
      <c r="L22" s="101">
        <f>'[1]13'!Y$542</f>
        <v>809.84330388000001</v>
      </c>
      <c r="M22" s="101">
        <f>'[1]13'!AA$542</f>
        <v>850.335469074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'[1]13'!C$543</f>
        <v>0</v>
      </c>
      <c r="F23" s="101">
        <f>'[1]13'!D$543</f>
        <v>0</v>
      </c>
      <c r="G23" s="101">
        <f>'[1]13'!E$543</f>
        <v>0</v>
      </c>
      <c r="H23" s="102">
        <f>'[1]13'!F$543</f>
        <v>5.88</v>
      </c>
      <c r="I23" s="101">
        <f>'[1]13'!G$543</f>
        <v>5.88</v>
      </c>
      <c r="J23" s="103">
        <f>'[1]13'!H$543</f>
        <v>0</v>
      </c>
      <c r="K23" s="101">
        <f>'[1]13'!P$543</f>
        <v>6.08772</v>
      </c>
      <c r="L23" s="101">
        <f>'[1]13'!Y$543</f>
        <v>6.4103691599999992</v>
      </c>
      <c r="M23" s="101">
        <f>'[1]13'!AA$543</f>
        <v>6.7308876179999997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'[1]13'!C$544</f>
        <v>0</v>
      </c>
      <c r="F24" s="101">
        <f>'[1]13'!D$544</f>
        <v>0</v>
      </c>
      <c r="G24" s="101">
        <f>'[1]13'!E$544</f>
        <v>0</v>
      </c>
      <c r="H24" s="102">
        <f>'[1]13'!F$544</f>
        <v>0</v>
      </c>
      <c r="I24" s="101">
        <f>'[1]13'!G$544</f>
        <v>0</v>
      </c>
      <c r="J24" s="103">
        <f>'[1]13'!H$544</f>
        <v>0</v>
      </c>
      <c r="K24" s="101">
        <f>'[1]13'!P$544</f>
        <v>0</v>
      </c>
      <c r="L24" s="101">
        <f>'[1]13'!Y$544</f>
        <v>0</v>
      </c>
      <c r="M24" s="101">
        <f>'[1]13'!AA$544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'[1]13'!C$545</f>
        <v>0</v>
      </c>
      <c r="F25" s="101">
        <f>'[1]13'!D$545</f>
        <v>0</v>
      </c>
      <c r="G25" s="101">
        <f>'[1]13'!E$545</f>
        <v>4309</v>
      </c>
      <c r="H25" s="102">
        <f>'[1]13'!F$545</f>
        <v>1.96</v>
      </c>
      <c r="I25" s="101">
        <f>'[1]13'!G$545</f>
        <v>1.96</v>
      </c>
      <c r="J25" s="103">
        <f>'[1]13'!H$545</f>
        <v>3685</v>
      </c>
      <c r="K25" s="101">
        <f>'[1]13'!P$545</f>
        <v>3502.0292399999998</v>
      </c>
      <c r="L25" s="101">
        <f>'[1]13'!Y$545</f>
        <v>5002.1367897199998</v>
      </c>
      <c r="M25" s="101">
        <f>'[1]13'!AA$545</f>
        <v>5252.2436292060002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'[1]13'!C$546</f>
        <v>0</v>
      </c>
      <c r="F26" s="101">
        <f>'[1]13'!D$546</f>
        <v>0</v>
      </c>
      <c r="G26" s="101">
        <f>'[1]13'!E$546</f>
        <v>0</v>
      </c>
      <c r="H26" s="102">
        <f>'[1]13'!F$546</f>
        <v>0</v>
      </c>
      <c r="I26" s="101">
        <f>'[1]13'!G$546</f>
        <v>0</v>
      </c>
      <c r="J26" s="103">
        <f>'[1]13'!H$546</f>
        <v>0</v>
      </c>
      <c r="K26" s="101">
        <f>'[1]13'!P$546</f>
        <v>0</v>
      </c>
      <c r="L26" s="101">
        <f>'[1]13'!Y$546</f>
        <v>0</v>
      </c>
      <c r="M26" s="101">
        <f>'[1]13'!AA$546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'[1]13'!C$547</f>
        <v>0</v>
      </c>
      <c r="F27" s="101">
        <f>'[1]13'!D$547</f>
        <v>0</v>
      </c>
      <c r="G27" s="101">
        <f>'[1]13'!E$547</f>
        <v>121</v>
      </c>
      <c r="H27" s="102">
        <f>'[1]13'!F$547</f>
        <v>0</v>
      </c>
      <c r="I27" s="101">
        <f>'[1]13'!G$547</f>
        <v>0</v>
      </c>
      <c r="J27" s="103">
        <f>'[1]13'!H$547</f>
        <v>49</v>
      </c>
      <c r="K27" s="101">
        <f>'[1]13'!P$547</f>
        <v>0</v>
      </c>
      <c r="L27" s="101">
        <f>'[1]13'!Y$547</f>
        <v>0</v>
      </c>
      <c r="M27" s="101">
        <f>'[1]13'!AA$547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'[1]13'!C$548</f>
        <v>0</v>
      </c>
      <c r="F28" s="101">
        <f>'[1]13'!D$548</f>
        <v>0</v>
      </c>
      <c r="G28" s="101">
        <f>'[1]13'!E$548</f>
        <v>3</v>
      </c>
      <c r="H28" s="102">
        <f>'[1]13'!F$548</f>
        <v>0</v>
      </c>
      <c r="I28" s="101">
        <f>'[1]13'!G$548</f>
        <v>0</v>
      </c>
      <c r="J28" s="103">
        <f>'[1]13'!H$548</f>
        <v>0</v>
      </c>
      <c r="K28" s="101">
        <f>'[1]13'!P$548</f>
        <v>0</v>
      </c>
      <c r="L28" s="101">
        <f>'[1]13'!Y$548</f>
        <v>0</v>
      </c>
      <c r="M28" s="101">
        <f>'[1]13'!AA$548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'[1]13'!C$549</f>
        <v>16.900549999999999</v>
      </c>
      <c r="F29" s="101">
        <f>'[1]13'!D$549</f>
        <v>15</v>
      </c>
      <c r="G29" s="101">
        <f>'[1]13'!E$549</f>
        <v>0</v>
      </c>
      <c r="H29" s="102">
        <f>'[1]13'!F$549</f>
        <v>13.72</v>
      </c>
      <c r="I29" s="101">
        <f>'[1]13'!G$549</f>
        <v>13.72</v>
      </c>
      <c r="J29" s="103">
        <f>'[1]13'!H$549</f>
        <v>20</v>
      </c>
      <c r="K29" s="101">
        <f>'[1]13'!P$549</f>
        <v>14.20468</v>
      </c>
      <c r="L29" s="101">
        <f>'[1]13'!Y$549</f>
        <v>14.95752804</v>
      </c>
      <c r="M29" s="101">
        <f>'[1]13'!AA$549</f>
        <v>15.705404442000001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'[1]13'!C$550</f>
        <v>4.7293200000000297</v>
      </c>
      <c r="F30" s="101">
        <f>'[1]13'!D$550</f>
        <v>665</v>
      </c>
      <c r="G30" s="101">
        <f>'[1]13'!E$550</f>
        <v>0</v>
      </c>
      <c r="H30" s="102">
        <f>'[1]13'!F$550</f>
        <v>667.38</v>
      </c>
      <c r="I30" s="101">
        <f>'[1]13'!G$550</f>
        <v>667.38</v>
      </c>
      <c r="J30" s="103">
        <f>'[1]13'!H$550</f>
        <v>0</v>
      </c>
      <c r="K30" s="101">
        <f>'[1]13'!P$550</f>
        <v>690.95622000000003</v>
      </c>
      <c r="L30" s="101">
        <f>'[1]13'!Y$550</f>
        <v>727.57689965999998</v>
      </c>
      <c r="M30" s="101">
        <f>'[1]13'!AA$550</f>
        <v>763.955744643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'[1]13'!C$551</f>
        <v>7.5918000000000001</v>
      </c>
      <c r="F31" s="101">
        <f>'[1]13'!D$551</f>
        <v>0</v>
      </c>
      <c r="G31" s="101">
        <f>'[1]13'!E$551</f>
        <v>0</v>
      </c>
      <c r="H31" s="102">
        <f>'[1]13'!F$551</f>
        <v>0</v>
      </c>
      <c r="I31" s="101">
        <f>'[1]13'!G$551</f>
        <v>0</v>
      </c>
      <c r="J31" s="103">
        <f>'[1]13'!H$551</f>
        <v>0</v>
      </c>
      <c r="K31" s="101">
        <f>'[1]13'!P$551</f>
        <v>0</v>
      </c>
      <c r="L31" s="101">
        <f>'[1]13'!Y$551</f>
        <v>0</v>
      </c>
      <c r="M31" s="101">
        <f>'[1]13'!AA$551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'[1]13'!C$552</f>
        <v>15.515740000000164</v>
      </c>
      <c r="F32" s="101">
        <f>'[1]13'!D$552</f>
        <v>640</v>
      </c>
      <c r="G32" s="101">
        <f>'[1]13'!E$552</f>
        <v>10</v>
      </c>
      <c r="H32" s="102">
        <f>'[1]13'!F$552</f>
        <v>630.14</v>
      </c>
      <c r="I32" s="101">
        <f>'[1]13'!G$552</f>
        <v>630.14</v>
      </c>
      <c r="J32" s="103">
        <f>'[1]13'!H$552</f>
        <v>21</v>
      </c>
      <c r="K32" s="101">
        <f>'[1]13'!P$552</f>
        <v>652.40066000000002</v>
      </c>
      <c r="L32" s="101">
        <f>'[1]13'!Y$552</f>
        <v>686.97789497999997</v>
      </c>
      <c r="M32" s="101">
        <f>'[1]13'!AA$552</f>
        <v>721.32678972899998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'[1]13'!C$553</f>
        <v>150.38695999999999</v>
      </c>
      <c r="F33" s="101">
        <f>'[1]13'!D$553</f>
        <v>0</v>
      </c>
      <c r="G33" s="101">
        <f>'[1]13'!E$553</f>
        <v>0</v>
      </c>
      <c r="H33" s="102">
        <f>'[1]13'!F$553</f>
        <v>0</v>
      </c>
      <c r="I33" s="101">
        <f>'[1]13'!G$553</f>
        <v>0</v>
      </c>
      <c r="J33" s="103">
        <f>'[1]13'!H$553</f>
        <v>1</v>
      </c>
      <c r="K33" s="101">
        <f>'[1]13'!P$553</f>
        <v>0</v>
      </c>
      <c r="L33" s="101">
        <f>'[1]13'!Y$553</f>
        <v>0</v>
      </c>
      <c r="M33" s="101">
        <f>'[1]13'!AA$553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'[1]13'!C$554</f>
        <v>246.35816</v>
      </c>
      <c r="F34" s="101">
        <f>'[1]13'!D$554</f>
        <v>360</v>
      </c>
      <c r="G34" s="101">
        <f>'[1]13'!E$554</f>
        <v>0</v>
      </c>
      <c r="H34" s="102">
        <f>'[1]13'!F$554</f>
        <v>361.62</v>
      </c>
      <c r="I34" s="101">
        <f>'[1]13'!G$554</f>
        <v>361.62</v>
      </c>
      <c r="J34" s="103">
        <f>'[1]13'!H$554</f>
        <v>0</v>
      </c>
      <c r="K34" s="101">
        <f>'[1]13'!P$554</f>
        <v>374.39477999999997</v>
      </c>
      <c r="L34" s="101">
        <f>'[1]13'!Y$554</f>
        <v>394.23770333999994</v>
      </c>
      <c r="M34" s="101">
        <f>'[1]13'!AA$554</f>
        <v>413.94958850699993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'[1]13'!C$555</f>
        <v>0</v>
      </c>
      <c r="F35" s="101">
        <f>'[1]13'!D$555</f>
        <v>0</v>
      </c>
      <c r="G35" s="101">
        <f>'[1]13'!E$555</f>
        <v>0</v>
      </c>
      <c r="H35" s="102">
        <f>'[1]13'!F$555</f>
        <v>0</v>
      </c>
      <c r="I35" s="101">
        <f>'[1]13'!G$555</f>
        <v>0</v>
      </c>
      <c r="J35" s="103">
        <f>'[1]13'!H$555</f>
        <v>0</v>
      </c>
      <c r="K35" s="101">
        <f>'[1]13'!P$555</f>
        <v>0</v>
      </c>
      <c r="L35" s="101">
        <f>'[1]13'!Y$555</f>
        <v>0</v>
      </c>
      <c r="M35" s="101">
        <f>'[1]13'!AA$555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'[1]13'!C$556</f>
        <v>0</v>
      </c>
      <c r="F36" s="101">
        <f>'[1]13'!D$556</f>
        <v>0</v>
      </c>
      <c r="G36" s="101">
        <f>'[1]13'!E$556</f>
        <v>0</v>
      </c>
      <c r="H36" s="102">
        <f>'[1]13'!F$556</f>
        <v>0</v>
      </c>
      <c r="I36" s="101">
        <f>'[1]13'!G$556</f>
        <v>0</v>
      </c>
      <c r="J36" s="103">
        <f>'[1]13'!H$556</f>
        <v>0</v>
      </c>
      <c r="K36" s="101">
        <f>'[1]13'!P$556</f>
        <v>0</v>
      </c>
      <c r="L36" s="101">
        <f>'[1]13'!Y$556</f>
        <v>0</v>
      </c>
      <c r="M36" s="101">
        <f>'[1]13'!AA$556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'[1]13'!C$557</f>
        <v>547.59265999999934</v>
      </c>
      <c r="F37" s="101">
        <f>'[1]13'!D$557</f>
        <v>3813</v>
      </c>
      <c r="G37" s="101">
        <f>'[1]13'!E$557</f>
        <v>204</v>
      </c>
      <c r="H37" s="102">
        <f>'[1]13'!F$557</f>
        <v>1092.48</v>
      </c>
      <c r="I37" s="101">
        <f>'[1]13'!G$557</f>
        <v>1092.48</v>
      </c>
      <c r="J37" s="103">
        <f>'[1]13'!H$557</f>
        <v>663</v>
      </c>
      <c r="K37" s="101">
        <f>'[1]13'!P$557</f>
        <v>237.05312000000049</v>
      </c>
      <c r="L37" s="101">
        <f>'[1]13'!Y$557</f>
        <v>4461.6169353599998</v>
      </c>
      <c r="M37" s="101">
        <f>'[1]13'!AA$557</f>
        <v>4684.6977821279997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'[1]13'!C$558</f>
        <v>752.65588999999989</v>
      </c>
      <c r="F38" s="101">
        <f>'[1]13'!D$558</f>
        <v>1010</v>
      </c>
      <c r="G38" s="101">
        <f>'[1]13'!E$558</f>
        <v>588</v>
      </c>
      <c r="H38" s="102">
        <f>'[1]13'!F$558</f>
        <v>974.12</v>
      </c>
      <c r="I38" s="101">
        <f>'[1]13'!G$558</f>
        <v>974.12</v>
      </c>
      <c r="J38" s="103">
        <f>'[1]13'!H$558</f>
        <v>752</v>
      </c>
      <c r="K38" s="101">
        <f>'[1]13'!P$558</f>
        <v>1008.5322799999999</v>
      </c>
      <c r="L38" s="101">
        <f>'[1]13'!Y$558</f>
        <v>1061.9844908399998</v>
      </c>
      <c r="M38" s="101">
        <f>'[1]13'!AA$558</f>
        <v>1115.0837153819998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'[1]13'!C$559</f>
        <v>7053.0374099999999</v>
      </c>
      <c r="F39" s="101">
        <f>'[1]13'!D$559</f>
        <v>3400</v>
      </c>
      <c r="G39" s="101">
        <f>'[1]13'!E$559</f>
        <v>5954</v>
      </c>
      <c r="H39" s="102">
        <f>'[1]13'!F$559</f>
        <v>6870.2199999999993</v>
      </c>
      <c r="I39" s="101">
        <f>'[1]13'!G$559</f>
        <v>6870.2199999999993</v>
      </c>
      <c r="J39" s="103">
        <f>'[1]13'!H$559</f>
        <v>6310</v>
      </c>
      <c r="K39" s="101">
        <f>'[1]13'!P$559</f>
        <v>5889.2781799999993</v>
      </c>
      <c r="L39" s="101">
        <f>'[1]13'!Y$559</f>
        <v>5174.2099235400001</v>
      </c>
      <c r="M39" s="101">
        <f>'[1]13'!AA$559</f>
        <v>5432.9204197170002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'[1]13'!C$560</f>
        <v>2896.7459399999998</v>
      </c>
      <c r="F40" s="101">
        <f>'[1]13'!D$560</f>
        <v>4000</v>
      </c>
      <c r="G40" s="101">
        <f>'[1]13'!E$560</f>
        <v>4702</v>
      </c>
      <c r="H40" s="102">
        <f>'[1]13'!F$560</f>
        <v>6653.22</v>
      </c>
      <c r="I40" s="101">
        <f>'[1]13'!G$560</f>
        <v>6653.22</v>
      </c>
      <c r="J40" s="103">
        <f>'[1]13'!H$560</f>
        <v>3817</v>
      </c>
      <c r="K40" s="101">
        <f>'[1]13'!P$560</f>
        <v>6888.2551800000001</v>
      </c>
      <c r="L40" s="101">
        <f>'[1]13'!Y$560</f>
        <v>7253.3327045400001</v>
      </c>
      <c r="M40" s="101">
        <f>'[1]13'!AA$560</f>
        <v>7615.9993397670005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'[1]13'!C$561</f>
        <v>0</v>
      </c>
      <c r="F41" s="101">
        <f>'[1]13'!D$561</f>
        <v>0</v>
      </c>
      <c r="G41" s="101">
        <f>'[1]13'!E$561</f>
        <v>0</v>
      </c>
      <c r="H41" s="102">
        <f>'[1]13'!F$561</f>
        <v>0</v>
      </c>
      <c r="I41" s="101">
        <f>'[1]13'!G$561</f>
        <v>0</v>
      </c>
      <c r="J41" s="103">
        <f>'[1]13'!H$561</f>
        <v>0</v>
      </c>
      <c r="K41" s="101">
        <f>'[1]13'!P$561</f>
        <v>0</v>
      </c>
      <c r="L41" s="101">
        <f>'[1]13'!Y$561</f>
        <v>0</v>
      </c>
      <c r="M41" s="101">
        <f>'[1]13'!AA$561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'[1]13'!C$562</f>
        <v>25586.623840000004</v>
      </c>
      <c r="F42" s="101">
        <f>'[1]13'!D$562</f>
        <v>15132</v>
      </c>
      <c r="G42" s="101">
        <f>'[1]13'!E$562</f>
        <v>11879</v>
      </c>
      <c r="H42" s="102">
        <f>'[1]13'!F$562</f>
        <v>15069.46</v>
      </c>
      <c r="I42" s="101">
        <f>'[1]13'!G$562</f>
        <v>19590.46</v>
      </c>
      <c r="J42" s="103">
        <f>'[1]13'!H$562</f>
        <v>9822</v>
      </c>
      <c r="K42" s="101">
        <f>'[1]13'!P$562</f>
        <v>9319.811740000001</v>
      </c>
      <c r="L42" s="101">
        <f>'[1]13'!Y$562</f>
        <v>15015.302762219999</v>
      </c>
      <c r="M42" s="101">
        <f>'[1]13'!AA$562</f>
        <v>17762.067900331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'[1]13'!C$563</f>
        <v>1885.9568899999999</v>
      </c>
      <c r="F43" s="101">
        <f>'[1]13'!D$563</f>
        <v>1300</v>
      </c>
      <c r="G43" s="101">
        <f>'[1]13'!E$563</f>
        <v>718</v>
      </c>
      <c r="H43" s="102">
        <f>'[1]13'!F$563</f>
        <v>560.73999999999978</v>
      </c>
      <c r="I43" s="101">
        <f>'[1]13'!G$563</f>
        <v>560.73999999999978</v>
      </c>
      <c r="J43" s="103">
        <f>'[1]13'!H$563</f>
        <v>101</v>
      </c>
      <c r="K43" s="101">
        <f>'[1]13'!P$563</f>
        <v>2651.2020600000005</v>
      </c>
      <c r="L43" s="101">
        <f>'[1]13'!Y$563</f>
        <v>3791.7157691800003</v>
      </c>
      <c r="M43" s="101">
        <f>'[1]13'!AA$563</f>
        <v>3981.3015576390003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'[1]13'!C$564</f>
        <v>312.19354000000004</v>
      </c>
      <c r="F44" s="101">
        <f>'[1]13'!D$564</f>
        <v>0</v>
      </c>
      <c r="G44" s="101">
        <f>'[1]13'!E$564</f>
        <v>779</v>
      </c>
      <c r="H44" s="102">
        <f>'[1]13'!F$564</f>
        <v>415.52</v>
      </c>
      <c r="I44" s="101">
        <f>'[1]13'!G$564</f>
        <v>415.52</v>
      </c>
      <c r="J44" s="103">
        <f>'[1]13'!H$564</f>
        <v>1283</v>
      </c>
      <c r="K44" s="101">
        <f>'[1]13'!P$564</f>
        <v>430.19888000000003</v>
      </c>
      <c r="L44" s="101">
        <f>'[1]13'!Y$564</f>
        <v>1501.9994206399999</v>
      </c>
      <c r="M44" s="101">
        <f>'[1]13'!AA$564</f>
        <v>5527.0993916719999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'[1]13'!C$565</f>
        <v>262.39999999999998</v>
      </c>
      <c r="F45" s="101">
        <f>'[1]13'!D$565</f>
        <v>1887</v>
      </c>
      <c r="G45" s="101">
        <f>'[1]13'!E$565</f>
        <v>335</v>
      </c>
      <c r="H45" s="102">
        <f>'[1]13'!F$565</f>
        <v>450.04</v>
      </c>
      <c r="I45" s="101">
        <f>'[1]13'!G$565</f>
        <v>450.04</v>
      </c>
      <c r="J45" s="103">
        <f>'[1]13'!H$565</f>
        <v>130</v>
      </c>
      <c r="K45" s="101">
        <f>'[1]13'!P$565</f>
        <v>0.34999999999990905</v>
      </c>
      <c r="L45" s="101">
        <f>'[1]13'!Y$565</f>
        <v>2670.7765499999996</v>
      </c>
      <c r="M45" s="101">
        <f>'[1]13'!AA$565</f>
        <v>2804.3153774999996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'[1]13'!C$566</f>
        <v>0</v>
      </c>
      <c r="F46" s="94">
        <f>'[1]13'!D$566</f>
        <v>0</v>
      </c>
      <c r="G46" s="94">
        <f>'[1]13'!E$566</f>
        <v>2</v>
      </c>
      <c r="H46" s="95">
        <f>'[1]13'!F$566</f>
        <v>0</v>
      </c>
      <c r="I46" s="94">
        <f>'[1]13'!G$566</f>
        <v>0</v>
      </c>
      <c r="J46" s="96">
        <f>'[1]13'!H$566</f>
        <v>0</v>
      </c>
      <c r="K46" s="94">
        <f>'[1]13'!P$566</f>
        <v>0</v>
      </c>
      <c r="L46" s="94">
        <f>'[1]13'!Y$566</f>
        <v>0</v>
      </c>
      <c r="M46" s="94">
        <f>'[1]13'!AA$566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12.315340000000001</v>
      </c>
      <c r="F47" s="81">
        <f t="shared" si="3"/>
        <v>697</v>
      </c>
      <c r="G47" s="81">
        <f t="shared" si="3"/>
        <v>8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'[1]13'!C$568</f>
        <v>12.315340000000001</v>
      </c>
      <c r="F48" s="88">
        <f>'[1]13'!D$568</f>
        <v>697</v>
      </c>
      <c r="G48" s="88">
        <f>'[1]13'!E$568</f>
        <v>8</v>
      </c>
      <c r="H48" s="89">
        <f>'[1]13'!F$568</f>
        <v>0</v>
      </c>
      <c r="I48" s="88">
        <f>'[1]13'!G$568</f>
        <v>0</v>
      </c>
      <c r="J48" s="90">
        <f>'[1]13'!H$568</f>
        <v>0</v>
      </c>
      <c r="K48" s="88">
        <f>'[1]13'!P$568</f>
        <v>0</v>
      </c>
      <c r="L48" s="88">
        <f>'[1]13'!Y$568</f>
        <v>0</v>
      </c>
      <c r="M48" s="88">
        <f>'[1]13'!AA$568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'[1]13'!C$569</f>
        <v>0</v>
      </c>
      <c r="F49" s="94">
        <f>'[1]13'!D$569</f>
        <v>0</v>
      </c>
      <c r="G49" s="94">
        <f>'[1]13'!E$569</f>
        <v>0</v>
      </c>
      <c r="H49" s="95">
        <f>'[1]13'!F$569</f>
        <v>0</v>
      </c>
      <c r="I49" s="94">
        <f>'[1]13'!G$569</f>
        <v>0</v>
      </c>
      <c r="J49" s="96">
        <f>'[1]13'!H$569</f>
        <v>0</v>
      </c>
      <c r="K49" s="94">
        <f>'[1]13'!P$569</f>
        <v>0</v>
      </c>
      <c r="L49" s="94">
        <f>'[1]13'!Y$569</f>
        <v>0</v>
      </c>
      <c r="M49" s="94">
        <f>'[1]13'!AA$569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155202.70000000001</v>
      </c>
      <c r="F51" s="74">
        <f t="shared" si="4"/>
        <v>192284</v>
      </c>
      <c r="G51" s="74">
        <f t="shared" si="4"/>
        <v>203465</v>
      </c>
      <c r="H51" s="75">
        <f t="shared" si="4"/>
        <v>204439</v>
      </c>
      <c r="I51" s="74">
        <f t="shared" si="4"/>
        <v>205570</v>
      </c>
      <c r="J51" s="76">
        <f t="shared" si="4"/>
        <v>200560</v>
      </c>
      <c r="K51" s="74">
        <f t="shared" si="4"/>
        <v>216308</v>
      </c>
      <c r="L51" s="74">
        <f t="shared" si="4"/>
        <v>245304.01499999998</v>
      </c>
      <c r="M51" s="74">
        <f t="shared" si="4"/>
        <v>258422.90474999996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'[1]13'!C$573</f>
        <v>0</v>
      </c>
      <c r="F54" s="88">
        <f>'[1]13'!D$573</f>
        <v>0</v>
      </c>
      <c r="G54" s="88">
        <f>'[1]13'!E$573</f>
        <v>0</v>
      </c>
      <c r="H54" s="89">
        <f>'[1]13'!F$573</f>
        <v>0</v>
      </c>
      <c r="I54" s="88">
        <f>'[1]13'!G$573</f>
        <v>0</v>
      </c>
      <c r="J54" s="90">
        <f>'[1]13'!H$573</f>
        <v>0</v>
      </c>
      <c r="K54" s="88">
        <f>'[1]13'!P$573</f>
        <v>0</v>
      </c>
      <c r="L54" s="88">
        <f>'[1]13'!Y$573</f>
        <v>0</v>
      </c>
      <c r="M54" s="88">
        <f>'[1]13'!AA$573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'[1]13'!C$574</f>
        <v>0</v>
      </c>
      <c r="F55" s="94">
        <f>'[1]13'!D$574</f>
        <v>0</v>
      </c>
      <c r="G55" s="94">
        <f>'[1]13'!E$574</f>
        <v>0</v>
      </c>
      <c r="H55" s="95">
        <f>'[1]13'!F$574</f>
        <v>0</v>
      </c>
      <c r="I55" s="94">
        <f>'[1]13'!G$574</f>
        <v>0</v>
      </c>
      <c r="J55" s="96">
        <f>'[1]13'!H$574</f>
        <v>0</v>
      </c>
      <c r="K55" s="94">
        <f>'[1]13'!P$574</f>
        <v>0</v>
      </c>
      <c r="L55" s="94">
        <f>'[1]13'!Y$574</f>
        <v>0</v>
      </c>
      <c r="M55" s="94">
        <f>'[1]13'!AA$574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'[1]13'!C$576</f>
        <v>0</v>
      </c>
      <c r="F57" s="88">
        <f>'[1]13'!D$576</f>
        <v>0</v>
      </c>
      <c r="G57" s="88">
        <f>'[1]13'!E$576</f>
        <v>0</v>
      </c>
      <c r="H57" s="89">
        <f>'[1]13'!F$576</f>
        <v>0</v>
      </c>
      <c r="I57" s="88">
        <f>'[1]13'!G$576</f>
        <v>0</v>
      </c>
      <c r="J57" s="90">
        <f>'[1]13'!H$576</f>
        <v>0</v>
      </c>
      <c r="K57" s="88">
        <f>'[1]13'!P$576</f>
        <v>0</v>
      </c>
      <c r="L57" s="88">
        <f>'[1]13'!Y$576</f>
        <v>0</v>
      </c>
      <c r="M57" s="88">
        <f>'[1]13'!AA$576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'[1]13'!C$577</f>
        <v>0</v>
      </c>
      <c r="F58" s="94">
        <f>'[1]13'!D$577</f>
        <v>0</v>
      </c>
      <c r="G58" s="94">
        <f>'[1]13'!E$577</f>
        <v>0</v>
      </c>
      <c r="H58" s="95">
        <f>'[1]13'!F$577</f>
        <v>0</v>
      </c>
      <c r="I58" s="94">
        <f>'[1]13'!G$577</f>
        <v>0</v>
      </c>
      <c r="J58" s="96">
        <f>'[1]13'!H$577</f>
        <v>0</v>
      </c>
      <c r="K58" s="94">
        <f>'[1]13'!P$577</f>
        <v>0</v>
      </c>
      <c r="L58" s="94">
        <f>'[1]13'!Y$577</f>
        <v>0</v>
      </c>
      <c r="M58" s="94">
        <f>'[1]13'!AA$577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'[1]13'!C$579</f>
        <v>0</v>
      </c>
      <c r="F60" s="88">
        <f>'[1]13'!D$579</f>
        <v>0</v>
      </c>
      <c r="G60" s="88">
        <f>'[1]13'!E$579</f>
        <v>0</v>
      </c>
      <c r="H60" s="89">
        <f>'[1]13'!F$579</f>
        <v>0</v>
      </c>
      <c r="I60" s="88">
        <f>'[1]13'!G$579</f>
        <v>0</v>
      </c>
      <c r="J60" s="90">
        <f>'[1]13'!H$579</f>
        <v>0</v>
      </c>
      <c r="K60" s="88">
        <f>'[1]13'!P$579</f>
        <v>0</v>
      </c>
      <c r="L60" s="88">
        <f>'[1]13'!Y$579</f>
        <v>0</v>
      </c>
      <c r="M60" s="88">
        <f>'[1]13'!AA$579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'[1]13'!C$580</f>
        <v>0</v>
      </c>
      <c r="F61" s="94">
        <f>'[1]13'!D$580</f>
        <v>0</v>
      </c>
      <c r="G61" s="94">
        <f>'[1]13'!E$580</f>
        <v>0</v>
      </c>
      <c r="H61" s="95">
        <f>'[1]13'!F$580</f>
        <v>0</v>
      </c>
      <c r="I61" s="94">
        <f>'[1]13'!G$580</f>
        <v>0</v>
      </c>
      <c r="J61" s="96">
        <f>'[1]13'!H$580</f>
        <v>0</v>
      </c>
      <c r="K61" s="94">
        <f>'[1]13'!P$580</f>
        <v>0</v>
      </c>
      <c r="L61" s="94">
        <f>'[1]13'!Y$580</f>
        <v>0</v>
      </c>
      <c r="M61" s="94">
        <f>'[1]13'!AA$580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'[1]13'!C$581</f>
        <v>0</v>
      </c>
      <c r="F62" s="101">
        <f>'[1]13'!D$581</f>
        <v>0</v>
      </c>
      <c r="G62" s="101">
        <f>'[1]13'!E$581</f>
        <v>0</v>
      </c>
      <c r="H62" s="102">
        <f>'[1]13'!F$581</f>
        <v>0</v>
      </c>
      <c r="I62" s="101">
        <f>'[1]13'!G$581</f>
        <v>0</v>
      </c>
      <c r="J62" s="103">
        <f>'[1]13'!H$581</f>
        <v>0</v>
      </c>
      <c r="K62" s="101">
        <f>'[1]13'!P$581</f>
        <v>0</v>
      </c>
      <c r="L62" s="101">
        <f>'[1]13'!Y$581</f>
        <v>0</v>
      </c>
      <c r="M62" s="101">
        <f>'[1]13'!AA$581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'[1]13'!C$582</f>
        <v>0</v>
      </c>
      <c r="F63" s="101">
        <f>'[1]13'!D$582</f>
        <v>0</v>
      </c>
      <c r="G63" s="101">
        <f>'[1]13'!E$582</f>
        <v>0</v>
      </c>
      <c r="H63" s="102">
        <f>'[1]13'!F$582</f>
        <v>0</v>
      </c>
      <c r="I63" s="101">
        <f>'[1]13'!G$582</f>
        <v>0</v>
      </c>
      <c r="J63" s="103">
        <f>'[1]13'!H$582</f>
        <v>0</v>
      </c>
      <c r="K63" s="101">
        <f>'[1]13'!P$582</f>
        <v>0</v>
      </c>
      <c r="L63" s="101">
        <f>'[1]13'!Y$582</f>
        <v>0</v>
      </c>
      <c r="M63" s="101">
        <f>'[1]13'!AA$582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'[1]13'!C$585</f>
        <v>0</v>
      </c>
      <c r="F66" s="88">
        <f>'[1]13'!D$585</f>
        <v>0</v>
      </c>
      <c r="G66" s="88">
        <f>'[1]13'!E$585</f>
        <v>0</v>
      </c>
      <c r="H66" s="89">
        <f>'[1]13'!F$585</f>
        <v>0</v>
      </c>
      <c r="I66" s="88">
        <f>'[1]13'!G$585</f>
        <v>0</v>
      </c>
      <c r="J66" s="90">
        <f>'[1]13'!H$585</f>
        <v>0</v>
      </c>
      <c r="K66" s="88">
        <f>'[1]13'!P$585</f>
        <v>0</v>
      </c>
      <c r="L66" s="88">
        <f>'[1]13'!Y$585</f>
        <v>0</v>
      </c>
      <c r="M66" s="90">
        <f>'[1]13'!AA$585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'[1]13'!C$586</f>
        <v>0</v>
      </c>
      <c r="F67" s="94">
        <f>'[1]13'!D$586</f>
        <v>0</v>
      </c>
      <c r="G67" s="94">
        <f>'[1]13'!E$586</f>
        <v>0</v>
      </c>
      <c r="H67" s="95">
        <f>'[1]13'!F$586</f>
        <v>0</v>
      </c>
      <c r="I67" s="94">
        <f>'[1]13'!G$586</f>
        <v>0</v>
      </c>
      <c r="J67" s="96">
        <f>'[1]13'!H$586</f>
        <v>0</v>
      </c>
      <c r="K67" s="94">
        <f>'[1]13'!P$586</f>
        <v>0</v>
      </c>
      <c r="L67" s="94">
        <f>'[1]13'!Y$586</f>
        <v>0</v>
      </c>
      <c r="M67" s="96">
        <f>'[1]13'!AA$586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'[1]13'!C$588</f>
        <v>0</v>
      </c>
      <c r="F69" s="88">
        <f>'[1]13'!D$588</f>
        <v>0</v>
      </c>
      <c r="G69" s="88">
        <f>'[1]13'!E$588</f>
        <v>0</v>
      </c>
      <c r="H69" s="89">
        <f>'[1]13'!F$588</f>
        <v>0</v>
      </c>
      <c r="I69" s="88">
        <f>'[1]13'!G$588</f>
        <v>0</v>
      </c>
      <c r="J69" s="90">
        <f>'[1]13'!H$588</f>
        <v>0</v>
      </c>
      <c r="K69" s="88">
        <f>'[1]13'!P$588</f>
        <v>0</v>
      </c>
      <c r="L69" s="88">
        <f>'[1]13'!Y$588</f>
        <v>0</v>
      </c>
      <c r="M69" s="90">
        <f>'[1]13'!AA$588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'[1]13'!C$589</f>
        <v>0</v>
      </c>
      <c r="F70" s="94">
        <f>'[1]13'!D$589</f>
        <v>0</v>
      </c>
      <c r="G70" s="94">
        <f>'[1]13'!E$589</f>
        <v>0</v>
      </c>
      <c r="H70" s="95">
        <f>'[1]13'!F$589</f>
        <v>0</v>
      </c>
      <c r="I70" s="94">
        <f>'[1]13'!G$589</f>
        <v>0</v>
      </c>
      <c r="J70" s="96">
        <f>'[1]13'!H$589</f>
        <v>0</v>
      </c>
      <c r="K70" s="94">
        <f>'[1]13'!P$589</f>
        <v>0</v>
      </c>
      <c r="L70" s="94">
        <f>'[1]13'!Y$589</f>
        <v>0</v>
      </c>
      <c r="M70" s="96">
        <f>'[1]13'!AA$589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'[1]13'!C$590</f>
        <v>0</v>
      </c>
      <c r="F72" s="101">
        <f>'[1]13'!D$590</f>
        <v>0</v>
      </c>
      <c r="G72" s="101">
        <f>'[1]13'!E$590</f>
        <v>0</v>
      </c>
      <c r="H72" s="102">
        <f>'[1]13'!F$590</f>
        <v>0</v>
      </c>
      <c r="I72" s="101">
        <f>'[1]13'!G$590</f>
        <v>0</v>
      </c>
      <c r="J72" s="103">
        <f>'[1]13'!H$590</f>
        <v>0</v>
      </c>
      <c r="K72" s="101">
        <f>'[1]13'!P$590</f>
        <v>0</v>
      </c>
      <c r="L72" s="101">
        <f>'[1]13'!Y$590</f>
        <v>0</v>
      </c>
      <c r="M72" s="101">
        <f>'[1]13'!AA$590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155202.70000000001</v>
      </c>
      <c r="F73" s="101">
        <f t="shared" si="12"/>
        <v>192284</v>
      </c>
      <c r="G73" s="101">
        <f t="shared" si="12"/>
        <v>203465</v>
      </c>
      <c r="H73" s="102">
        <f t="shared" si="12"/>
        <v>204439</v>
      </c>
      <c r="I73" s="101">
        <f t="shared" si="12"/>
        <v>205570</v>
      </c>
      <c r="J73" s="103">
        <f t="shared" si="12"/>
        <v>200560</v>
      </c>
      <c r="K73" s="101">
        <f t="shared" si="12"/>
        <v>216308</v>
      </c>
      <c r="L73" s="101">
        <f t="shared" si="12"/>
        <v>245304.01499999998</v>
      </c>
      <c r="M73" s="101">
        <f t="shared" si="12"/>
        <v>258422.90474999996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'[1]13'!C$592</f>
        <v>0</v>
      </c>
      <c r="F74" s="88">
        <f>'[1]13'!D$592</f>
        <v>0</v>
      </c>
      <c r="G74" s="88">
        <f>'[1]13'!E$592</f>
        <v>0</v>
      </c>
      <c r="H74" s="89">
        <f>'[1]13'!F$592</f>
        <v>0</v>
      </c>
      <c r="I74" s="88">
        <f>'[1]13'!G$592</f>
        <v>0</v>
      </c>
      <c r="J74" s="90">
        <f>'[1]13'!H$592</f>
        <v>0</v>
      </c>
      <c r="K74" s="88">
        <f>'[1]13'!P$592</f>
        <v>0</v>
      </c>
      <c r="L74" s="88">
        <f>'[1]13'!Y$592</f>
        <v>0</v>
      </c>
      <c r="M74" s="88">
        <f>'[1]13'!AA$592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'[1]13'!C$593</f>
        <v>155202.70000000001</v>
      </c>
      <c r="F75" s="94">
        <f>'[1]13'!D$593</f>
        <v>192284</v>
      </c>
      <c r="G75" s="94">
        <f>'[1]13'!E$593</f>
        <v>203465</v>
      </c>
      <c r="H75" s="95">
        <f>'[1]13'!F$593</f>
        <v>204439</v>
      </c>
      <c r="I75" s="94">
        <f>'[1]13'!G$593</f>
        <v>205570</v>
      </c>
      <c r="J75" s="96">
        <f>'[1]13'!H$593</f>
        <v>200560</v>
      </c>
      <c r="K75" s="94">
        <f>'[1]13'!P$593</f>
        <v>216308</v>
      </c>
      <c r="L75" s="94">
        <f>'[1]13'!Y$593</f>
        <v>245304.01499999998</v>
      </c>
      <c r="M75" s="94">
        <f>'[1]13'!AA$593</f>
        <v>258422.90474999996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5024.8034999999791</v>
      </c>
      <c r="F77" s="74">
        <f t="shared" si="13"/>
        <v>5661</v>
      </c>
      <c r="G77" s="74">
        <f t="shared" si="13"/>
        <v>6535</v>
      </c>
      <c r="H77" s="75">
        <f t="shared" si="13"/>
        <v>3108</v>
      </c>
      <c r="I77" s="74">
        <f t="shared" si="13"/>
        <v>3108</v>
      </c>
      <c r="J77" s="76">
        <f t="shared" si="13"/>
        <v>3108</v>
      </c>
      <c r="K77" s="74">
        <f t="shared" si="13"/>
        <v>5363</v>
      </c>
      <c r="L77" s="74">
        <f t="shared" si="13"/>
        <v>5647.2389999999996</v>
      </c>
      <c r="M77" s="74">
        <f t="shared" si="13"/>
        <v>5929.60095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0.23899999999957799</v>
      </c>
      <c r="M78" s="81">
        <f t="shared" si="14"/>
        <v>0.25094999999955692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'[1]13'!C$596</f>
        <v>0</v>
      </c>
      <c r="F79" s="88">
        <f>'[1]13'!D$596</f>
        <v>0</v>
      </c>
      <c r="G79" s="88">
        <f>'[1]13'!E$596</f>
        <v>0</v>
      </c>
      <c r="H79" s="89">
        <f>'[1]13'!F$596</f>
        <v>0</v>
      </c>
      <c r="I79" s="88">
        <f>'[1]13'!G$596</f>
        <v>0</v>
      </c>
      <c r="J79" s="90">
        <f>'[1]13'!H$596</f>
        <v>0</v>
      </c>
      <c r="K79" s="88">
        <f>'[1]13'!P$596</f>
        <v>0</v>
      </c>
      <c r="L79" s="88">
        <f>'[1]13'!Y$596</f>
        <v>0</v>
      </c>
      <c r="M79" s="88">
        <f>'[1]13'!AA$596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'[1]13'!C$597</f>
        <v>0</v>
      </c>
      <c r="F80" s="94">
        <f>'[1]13'!D$597</f>
        <v>0</v>
      </c>
      <c r="G80" s="94">
        <f>'[1]13'!E$597</f>
        <v>0</v>
      </c>
      <c r="H80" s="95">
        <f>'[1]13'!F$597</f>
        <v>0</v>
      </c>
      <c r="I80" s="94">
        <f>'[1]13'!G$597</f>
        <v>0</v>
      </c>
      <c r="J80" s="96">
        <f>'[1]13'!H$597</f>
        <v>0</v>
      </c>
      <c r="K80" s="94">
        <f>'[1]13'!P$597</f>
        <v>0</v>
      </c>
      <c r="L80" s="94">
        <f>'[1]13'!Y$597</f>
        <v>0.23899999999957799</v>
      </c>
      <c r="M80" s="94">
        <f>'[1]13'!AA$597</f>
        <v>0.25094999999955692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5024.8034999999791</v>
      </c>
      <c r="F81" s="101">
        <f t="shared" si="15"/>
        <v>5268</v>
      </c>
      <c r="G81" s="101">
        <f t="shared" si="15"/>
        <v>6040</v>
      </c>
      <c r="H81" s="102">
        <f t="shared" si="15"/>
        <v>3108</v>
      </c>
      <c r="I81" s="101">
        <f t="shared" si="15"/>
        <v>3108</v>
      </c>
      <c r="J81" s="103">
        <f t="shared" si="15"/>
        <v>3108</v>
      </c>
      <c r="K81" s="101">
        <f t="shared" si="15"/>
        <v>5363</v>
      </c>
      <c r="L81" s="101">
        <f t="shared" si="15"/>
        <v>5647</v>
      </c>
      <c r="M81" s="101">
        <f t="shared" si="15"/>
        <v>5929.35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'[1]13'!C$599</f>
        <v>0</v>
      </c>
      <c r="F82" s="88">
        <f>'[1]13'!D$599</f>
        <v>0</v>
      </c>
      <c r="G82" s="88">
        <f>'[1]13'!E$599</f>
        <v>787</v>
      </c>
      <c r="H82" s="89">
        <f>'[1]13'!F$599</f>
        <v>0</v>
      </c>
      <c r="I82" s="88">
        <f>'[1]13'!G$599</f>
        <v>500</v>
      </c>
      <c r="J82" s="90">
        <f>'[1]13'!H$599</f>
        <v>3108</v>
      </c>
      <c r="K82" s="88">
        <f>'[1]13'!P$599</f>
        <v>0</v>
      </c>
      <c r="L82" s="88">
        <f>'[1]13'!Y$599</f>
        <v>0</v>
      </c>
      <c r="M82" s="88">
        <f>'[1]13'!AA$599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'[1]13'!C$600</f>
        <v>5024.8034999999791</v>
      </c>
      <c r="F83" s="94">
        <f>'[1]13'!D$600</f>
        <v>5268</v>
      </c>
      <c r="G83" s="94">
        <f>'[1]13'!E$600</f>
        <v>5253</v>
      </c>
      <c r="H83" s="95">
        <f>'[1]13'!F$600</f>
        <v>3108</v>
      </c>
      <c r="I83" s="94">
        <f>'[1]13'!G$600</f>
        <v>2608</v>
      </c>
      <c r="J83" s="96">
        <f>'[1]13'!H$600</f>
        <v>0</v>
      </c>
      <c r="K83" s="94">
        <f>'[1]13'!P$600</f>
        <v>5363</v>
      </c>
      <c r="L83" s="94">
        <f>'[1]13'!Y$600</f>
        <v>5647</v>
      </c>
      <c r="M83" s="94">
        <f>'[1]13'!AA$600</f>
        <v>5929.35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'[1]13'!C$601</f>
        <v>0</v>
      </c>
      <c r="F84" s="101">
        <f>'[1]13'!D$601</f>
        <v>0</v>
      </c>
      <c r="G84" s="101">
        <f>'[1]13'!E$601</f>
        <v>0</v>
      </c>
      <c r="H84" s="102">
        <f>'[1]13'!F$601</f>
        <v>0</v>
      </c>
      <c r="I84" s="101">
        <f>'[1]13'!G$601</f>
        <v>0</v>
      </c>
      <c r="J84" s="103">
        <f>'[1]13'!H$601</f>
        <v>0</v>
      </c>
      <c r="K84" s="101">
        <f>'[1]13'!P$601</f>
        <v>0</v>
      </c>
      <c r="L84" s="101">
        <f>'[1]13'!Y$601</f>
        <v>0</v>
      </c>
      <c r="M84" s="101">
        <f>'[1]13'!AA$601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'[1]13'!C$602</f>
        <v>0</v>
      </c>
      <c r="F85" s="101">
        <f>'[1]13'!D$602</f>
        <v>0</v>
      </c>
      <c r="G85" s="101">
        <f>'[1]13'!E$602</f>
        <v>0</v>
      </c>
      <c r="H85" s="102">
        <f>'[1]13'!F$602</f>
        <v>0</v>
      </c>
      <c r="I85" s="101">
        <f>'[1]13'!G$602</f>
        <v>0</v>
      </c>
      <c r="J85" s="103">
        <f>'[1]13'!H$602</f>
        <v>0</v>
      </c>
      <c r="K85" s="101">
        <f>'[1]13'!P$602</f>
        <v>0</v>
      </c>
      <c r="L85" s="101">
        <f>'[1]13'!Y$602</f>
        <v>0</v>
      </c>
      <c r="M85" s="101">
        <f>'[1]13'!AA$602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'[1]13'!C$603</f>
        <v>0</v>
      </c>
      <c r="F86" s="101">
        <f>'[1]13'!D$603</f>
        <v>393</v>
      </c>
      <c r="G86" s="101">
        <f>'[1]13'!E$603</f>
        <v>495</v>
      </c>
      <c r="H86" s="102">
        <f>'[1]13'!F$603</f>
        <v>0</v>
      </c>
      <c r="I86" s="101">
        <f>'[1]13'!G$603</f>
        <v>0</v>
      </c>
      <c r="J86" s="103">
        <f>'[1]13'!H$603</f>
        <v>0</v>
      </c>
      <c r="K86" s="101">
        <f>'[1]13'!P$603</f>
        <v>0</v>
      </c>
      <c r="L86" s="101">
        <f>'[1]13'!Y$603</f>
        <v>0</v>
      </c>
      <c r="M86" s="101">
        <f>'[1]13'!AA$603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'[1]13'!C$604</f>
        <v>0</v>
      </c>
      <c r="F87" s="101">
        <f>'[1]13'!D$604</f>
        <v>0</v>
      </c>
      <c r="G87" s="101">
        <f>'[1]13'!E$604</f>
        <v>0</v>
      </c>
      <c r="H87" s="102">
        <f>'[1]13'!F$604</f>
        <v>0</v>
      </c>
      <c r="I87" s="101">
        <f>'[1]13'!G$604</f>
        <v>0</v>
      </c>
      <c r="J87" s="103">
        <f>'[1]13'!H$604</f>
        <v>0</v>
      </c>
      <c r="K87" s="101">
        <f>'[1]13'!P$604</f>
        <v>0</v>
      </c>
      <c r="L87" s="101">
        <f>'[1]13'!Y$604</f>
        <v>0</v>
      </c>
      <c r="M87" s="101">
        <f>'[1]13'!AA$604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'[1]13'!C$605</f>
        <v>0</v>
      </c>
      <c r="F88" s="101">
        <f>'[1]13'!D$605</f>
        <v>0</v>
      </c>
      <c r="G88" s="101">
        <f>'[1]13'!E$605</f>
        <v>0</v>
      </c>
      <c r="H88" s="102">
        <f>'[1]13'!F$605</f>
        <v>0</v>
      </c>
      <c r="I88" s="101">
        <f>'[1]13'!G$605</f>
        <v>0</v>
      </c>
      <c r="J88" s="103">
        <f>'[1]13'!H$605</f>
        <v>0</v>
      </c>
      <c r="K88" s="101">
        <f>'[1]13'!P$605</f>
        <v>0</v>
      </c>
      <c r="L88" s="101">
        <f>'[1]13'!Y$605</f>
        <v>0</v>
      </c>
      <c r="M88" s="101">
        <f>'[1]13'!AA$605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'[1]13'!C$606</f>
        <v>0</v>
      </c>
      <c r="F90" s="74">
        <f>'[1]13'!D$606</f>
        <v>0</v>
      </c>
      <c r="G90" s="74">
        <f>'[1]13'!E$606</f>
        <v>0</v>
      </c>
      <c r="H90" s="75">
        <f>'[1]13'!F$606</f>
        <v>0</v>
      </c>
      <c r="I90" s="74">
        <f>'[1]13'!G$606</f>
        <v>0</v>
      </c>
      <c r="J90" s="76">
        <f>'[1]13'!H$606</f>
        <v>0</v>
      </c>
      <c r="K90" s="74">
        <f>'[1]13'!P$606</f>
        <v>0</v>
      </c>
      <c r="L90" s="74">
        <f>'[1]13'!Y$606</f>
        <v>0</v>
      </c>
      <c r="M90" s="74">
        <f>'[1]13'!AA$606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370879.22669999994</v>
      </c>
      <c r="F92" s="28">
        <f t="shared" ref="F92:M92" si="16">F4+F51+F77+F90</f>
        <v>474252</v>
      </c>
      <c r="G92" s="28">
        <f t="shared" si="16"/>
        <v>359449.92679</v>
      </c>
      <c r="H92" s="29">
        <f t="shared" si="16"/>
        <v>347185.2</v>
      </c>
      <c r="I92" s="28">
        <f t="shared" si="16"/>
        <v>367891.20000000001</v>
      </c>
      <c r="J92" s="30">
        <f t="shared" si="16"/>
        <v>369381</v>
      </c>
      <c r="K92" s="28">
        <f t="shared" si="16"/>
        <v>391658.31928</v>
      </c>
      <c r="L92" s="28">
        <f t="shared" si="16"/>
        <v>448747.15020184004</v>
      </c>
      <c r="M92" s="28">
        <f t="shared" si="16"/>
        <v>480561.19671193196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'[1]13'!$B$12)</f>
        <v>Table B.2d: Payments and estimates by economic classification: Veterinary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13577.915379999999</v>
      </c>
      <c r="F4" s="74">
        <f t="shared" ref="F4:M4" si="0">F5+F8+F47</f>
        <v>19461</v>
      </c>
      <c r="G4" s="74">
        <f t="shared" si="0"/>
        <v>88881.237300000008</v>
      </c>
      <c r="H4" s="75">
        <f t="shared" si="0"/>
        <v>103825</v>
      </c>
      <c r="I4" s="74">
        <f t="shared" si="0"/>
        <v>102325</v>
      </c>
      <c r="J4" s="76">
        <f t="shared" si="0"/>
        <v>102325</v>
      </c>
      <c r="K4" s="74">
        <f t="shared" si="0"/>
        <v>95609.1</v>
      </c>
      <c r="L4" s="74">
        <f t="shared" si="0"/>
        <v>109613.94725472</v>
      </c>
      <c r="M4" s="74">
        <f t="shared" si="0"/>
        <v>113518.86578161399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7806</v>
      </c>
      <c r="F5" s="81">
        <f t="shared" ref="F5:M5" si="1">SUM(F6:F7)</f>
        <v>13839</v>
      </c>
      <c r="G5" s="81">
        <f t="shared" si="1"/>
        <v>71726.527300000002</v>
      </c>
      <c r="H5" s="82">
        <f t="shared" si="1"/>
        <v>78476</v>
      </c>
      <c r="I5" s="81">
        <f t="shared" si="1"/>
        <v>76976</v>
      </c>
      <c r="J5" s="83">
        <f t="shared" si="1"/>
        <v>76976</v>
      </c>
      <c r="K5" s="81">
        <f t="shared" si="1"/>
        <v>82807</v>
      </c>
      <c r="L5" s="81">
        <f t="shared" si="1"/>
        <v>94399</v>
      </c>
      <c r="M5" s="81">
        <f t="shared" si="1"/>
        <v>99118.95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'[1]13'!C$676</f>
        <v>6181</v>
      </c>
      <c r="F6" s="88">
        <f>'[1]13'!D$676</f>
        <v>12442</v>
      </c>
      <c r="G6" s="88">
        <f>'[1]13'!E$676</f>
        <v>63979.582699999999</v>
      </c>
      <c r="H6" s="89">
        <f>'[1]13'!F$676</f>
        <v>73388</v>
      </c>
      <c r="I6" s="88">
        <f>'[1]13'!G$676</f>
        <v>71888</v>
      </c>
      <c r="J6" s="90">
        <f>'[1]13'!H$676</f>
        <v>76976</v>
      </c>
      <c r="K6" s="88">
        <f>'[1]13'!P$676</f>
        <v>76884</v>
      </c>
      <c r="L6" s="88">
        <f>'[1]13'!Y$676</f>
        <v>87354</v>
      </c>
      <c r="M6" s="88">
        <f>'[1]13'!AA$676</f>
        <v>91721.7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'[1]13'!C$677</f>
        <v>1625</v>
      </c>
      <c r="F7" s="94">
        <f>'[1]13'!D$677</f>
        <v>1397</v>
      </c>
      <c r="G7" s="94">
        <f>'[1]13'!E$677</f>
        <v>7746.9445999999998</v>
      </c>
      <c r="H7" s="95">
        <f>'[1]13'!F$677</f>
        <v>5088</v>
      </c>
      <c r="I7" s="94">
        <f>'[1]13'!G$677</f>
        <v>5088</v>
      </c>
      <c r="J7" s="96">
        <f>'[1]13'!H$677</f>
        <v>0</v>
      </c>
      <c r="K7" s="94">
        <f>'[1]13'!P$677</f>
        <v>5923</v>
      </c>
      <c r="L7" s="94">
        <f>'[1]13'!Y$677</f>
        <v>7045</v>
      </c>
      <c r="M7" s="94">
        <f>'[1]13'!AA$677</f>
        <v>7397.25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5771.9153799999995</v>
      </c>
      <c r="F8" s="81">
        <f t="shared" si="2"/>
        <v>5621</v>
      </c>
      <c r="G8" s="81">
        <f t="shared" si="2"/>
        <v>17153.71</v>
      </c>
      <c r="H8" s="82">
        <f t="shared" si="2"/>
        <v>25349</v>
      </c>
      <c r="I8" s="81">
        <f t="shared" si="2"/>
        <v>25349</v>
      </c>
      <c r="J8" s="83">
        <f t="shared" si="2"/>
        <v>25349</v>
      </c>
      <c r="K8" s="81">
        <f t="shared" si="2"/>
        <v>12802.1</v>
      </c>
      <c r="L8" s="81">
        <f t="shared" si="2"/>
        <v>15214.94725472</v>
      </c>
      <c r="M8" s="81">
        <f t="shared" si="2"/>
        <v>14399.915781613998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'[1]13'!C$679</f>
        <v>329</v>
      </c>
      <c r="F9" s="88">
        <f>'[1]13'!D$679</f>
        <v>347</v>
      </c>
      <c r="G9" s="88">
        <f>'[1]13'!E$679</f>
        <v>147</v>
      </c>
      <c r="H9" s="89">
        <f>'[1]13'!F$679</f>
        <v>1275</v>
      </c>
      <c r="I9" s="88">
        <f>'[1]13'!G$679</f>
        <v>1275</v>
      </c>
      <c r="J9" s="90">
        <f>'[1]13'!H$679</f>
        <v>3083</v>
      </c>
      <c r="K9" s="88">
        <f>'[1]13'!P$679</f>
        <v>1378</v>
      </c>
      <c r="L9" s="88">
        <f>'[1]13'!Y$679</f>
        <v>460.29992443999998</v>
      </c>
      <c r="M9" s="88">
        <f>'[1]13'!AA$679</f>
        <v>483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'[1]13'!C$680</f>
        <v>0</v>
      </c>
      <c r="F10" s="101">
        <f>'[1]13'!D$680</f>
        <v>5</v>
      </c>
      <c r="G10" s="101">
        <f>'[1]13'!E$680</f>
        <v>0</v>
      </c>
      <c r="H10" s="102">
        <f>'[1]13'!F$680</f>
        <v>0</v>
      </c>
      <c r="I10" s="101">
        <f>'[1]13'!G$680</f>
        <v>0</v>
      </c>
      <c r="J10" s="103">
        <f>'[1]13'!H$680</f>
        <v>109</v>
      </c>
      <c r="K10" s="101">
        <f>'[1]13'!P$680</f>
        <v>0</v>
      </c>
      <c r="L10" s="101">
        <f>'[1]13'!Y$680</f>
        <v>0</v>
      </c>
      <c r="M10" s="101">
        <f>'[1]13'!AA$680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'[1]13'!C$681</f>
        <v>0</v>
      </c>
      <c r="F11" s="101">
        <f>'[1]13'!D$681</f>
        <v>1</v>
      </c>
      <c r="G11" s="101">
        <f>'[1]13'!E$681</f>
        <v>62</v>
      </c>
      <c r="H11" s="102">
        <f>'[1]13'!F$681</f>
        <v>103</v>
      </c>
      <c r="I11" s="101">
        <f>'[1]13'!G$681</f>
        <v>103</v>
      </c>
      <c r="J11" s="103">
        <f>'[1]13'!H$681</f>
        <v>455</v>
      </c>
      <c r="K11" s="101">
        <f>'[1]13'!P$681</f>
        <v>503</v>
      </c>
      <c r="L11" s="101">
        <f>'[1]13'!Y$681</f>
        <v>643.65899999999999</v>
      </c>
      <c r="M11" s="101">
        <f>'[1]13'!AA$681</f>
        <v>675.84195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'[1]13'!C$682</f>
        <v>7</v>
      </c>
      <c r="F12" s="101">
        <f>'[1]13'!D$682</f>
        <v>0</v>
      </c>
      <c r="G12" s="101">
        <f>'[1]13'!E$682</f>
        <v>0</v>
      </c>
      <c r="H12" s="102">
        <f>'[1]13'!F$682</f>
        <v>0</v>
      </c>
      <c r="I12" s="101">
        <f>'[1]13'!G$682</f>
        <v>0</v>
      </c>
      <c r="J12" s="103">
        <f>'[1]13'!H$682</f>
        <v>0</v>
      </c>
      <c r="K12" s="101">
        <f>'[1]13'!P$682</f>
        <v>0</v>
      </c>
      <c r="L12" s="101">
        <f>'[1]13'!Y$682</f>
        <v>0</v>
      </c>
      <c r="M12" s="101">
        <f>'[1]13'!AA$682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'[1]13'!C$683</f>
        <v>0</v>
      </c>
      <c r="F13" s="101">
        <f>'[1]13'!D$683</f>
        <v>0</v>
      </c>
      <c r="G13" s="101">
        <f>'[1]13'!E$683</f>
        <v>0</v>
      </c>
      <c r="H13" s="102">
        <f>'[1]13'!F$683</f>
        <v>0</v>
      </c>
      <c r="I13" s="101">
        <f>'[1]13'!G$683</f>
        <v>0</v>
      </c>
      <c r="J13" s="103">
        <f>'[1]13'!H$683</f>
        <v>0</v>
      </c>
      <c r="K13" s="101">
        <f>'[1]13'!P$683</f>
        <v>0</v>
      </c>
      <c r="L13" s="101">
        <f>'[1]13'!Y$683</f>
        <v>0</v>
      </c>
      <c r="M13" s="101">
        <f>'[1]13'!AA$683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'[1]13'!C$684</f>
        <v>72</v>
      </c>
      <c r="F14" s="101">
        <f>'[1]13'!D$684</f>
        <v>126</v>
      </c>
      <c r="G14" s="101">
        <f>'[1]13'!E$684</f>
        <v>129</v>
      </c>
      <c r="H14" s="102">
        <f>'[1]13'!F$684</f>
        <v>214</v>
      </c>
      <c r="I14" s="101">
        <f>'[1]13'!G$684</f>
        <v>214</v>
      </c>
      <c r="J14" s="103">
        <f>'[1]13'!H$684</f>
        <v>200</v>
      </c>
      <c r="K14" s="101">
        <f>'[1]13'!P$684</f>
        <v>20</v>
      </c>
      <c r="L14" s="101">
        <f>'[1]13'!Y$684</f>
        <v>21.881712039999996</v>
      </c>
      <c r="M14" s="101">
        <f>'[1]13'!AA$684</f>
        <v>22.975797641999996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'[1]13'!C$685</f>
        <v>47.567860000000003</v>
      </c>
      <c r="F15" s="101">
        <f>'[1]13'!D$685</f>
        <v>50</v>
      </c>
      <c r="G15" s="101">
        <f>'[1]13'!E$685</f>
        <v>337</v>
      </c>
      <c r="H15" s="102">
        <f>'[1]13'!F$685</f>
        <v>1618</v>
      </c>
      <c r="I15" s="101">
        <f>'[1]13'!G$685</f>
        <v>1618</v>
      </c>
      <c r="J15" s="103">
        <f>'[1]13'!H$685</f>
        <v>510</v>
      </c>
      <c r="K15" s="101">
        <f>'[1]13'!P$685</f>
        <v>945</v>
      </c>
      <c r="L15" s="101">
        <f>'[1]13'!Y$685</f>
        <v>995.15906801999995</v>
      </c>
      <c r="M15" s="101">
        <f>'[1]13'!AA$685</f>
        <v>1044.9170214210001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'[1]13'!C$686</f>
        <v>0</v>
      </c>
      <c r="F16" s="101">
        <f>'[1]13'!D$686</f>
        <v>35</v>
      </c>
      <c r="G16" s="101">
        <f>'[1]13'!E$686</f>
        <v>1468.17</v>
      </c>
      <c r="H16" s="102">
        <f>'[1]13'!F$686</f>
        <v>400</v>
      </c>
      <c r="I16" s="101">
        <f>'[1]13'!G$686</f>
        <v>400</v>
      </c>
      <c r="J16" s="103">
        <f>'[1]13'!H$686</f>
        <v>100</v>
      </c>
      <c r="K16" s="101">
        <f>'[1]13'!P$686</f>
        <v>0</v>
      </c>
      <c r="L16" s="101">
        <f>'[1]13'!Y$686</f>
        <v>0</v>
      </c>
      <c r="M16" s="101">
        <f>'[1]13'!AA$686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'[1]13'!C$687</f>
        <v>16.62576</v>
      </c>
      <c r="F17" s="101">
        <f>'[1]13'!D$687</f>
        <v>17</v>
      </c>
      <c r="G17" s="101">
        <f>'[1]13'!E$687</f>
        <v>0</v>
      </c>
      <c r="H17" s="102">
        <f>'[1]13'!F$687</f>
        <v>0</v>
      </c>
      <c r="I17" s="101">
        <f>'[1]13'!G$687</f>
        <v>0</v>
      </c>
      <c r="J17" s="103">
        <f>'[1]13'!H$687</f>
        <v>0</v>
      </c>
      <c r="K17" s="101">
        <f>'[1]13'!P$687</f>
        <v>0</v>
      </c>
      <c r="L17" s="101">
        <f>'[1]13'!Y$687</f>
        <v>0</v>
      </c>
      <c r="M17" s="101">
        <f>'[1]13'!AA$687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'[1]13'!C$688</f>
        <v>0</v>
      </c>
      <c r="F18" s="101">
        <f>'[1]13'!D$688</f>
        <v>0</v>
      </c>
      <c r="G18" s="101">
        <f>'[1]13'!E$688</f>
        <v>0</v>
      </c>
      <c r="H18" s="102">
        <f>'[1]13'!F$688</f>
        <v>0</v>
      </c>
      <c r="I18" s="101">
        <f>'[1]13'!G$688</f>
        <v>0</v>
      </c>
      <c r="J18" s="103">
        <f>'[1]13'!H$688</f>
        <v>0</v>
      </c>
      <c r="K18" s="101">
        <f>'[1]13'!P$688</f>
        <v>0</v>
      </c>
      <c r="L18" s="101">
        <f>'[1]13'!Y$688</f>
        <v>0</v>
      </c>
      <c r="M18" s="101">
        <f>'[1]13'!AA$688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'[1]13'!C$689</f>
        <v>149.23150000000001</v>
      </c>
      <c r="F19" s="101">
        <f>'[1]13'!D$689</f>
        <v>203</v>
      </c>
      <c r="G19" s="101">
        <f>'[1]13'!E$689</f>
        <v>257</v>
      </c>
      <c r="H19" s="102">
        <f>'[1]13'!F$689</f>
        <v>304</v>
      </c>
      <c r="I19" s="101">
        <f>'[1]13'!G$689</f>
        <v>304</v>
      </c>
      <c r="J19" s="103">
        <f>'[1]13'!H$689</f>
        <v>220</v>
      </c>
      <c r="K19" s="101">
        <f>'[1]13'!P$689</f>
        <v>315</v>
      </c>
      <c r="L19" s="101">
        <f>'[1]13'!Y$689</f>
        <v>131.94452659999999</v>
      </c>
      <c r="M19" s="101">
        <f>'[1]13'!AA$689</f>
        <v>138.54175293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'[1]13'!C$690</f>
        <v>0</v>
      </c>
      <c r="F20" s="101">
        <f>'[1]13'!D$690</f>
        <v>0</v>
      </c>
      <c r="G20" s="101">
        <f>'[1]13'!E$690</f>
        <v>0</v>
      </c>
      <c r="H20" s="102">
        <f>'[1]13'!F$690</f>
        <v>0</v>
      </c>
      <c r="I20" s="101">
        <f>'[1]13'!G$690</f>
        <v>0</v>
      </c>
      <c r="J20" s="103">
        <f>'[1]13'!H$690</f>
        <v>0</v>
      </c>
      <c r="K20" s="101">
        <f>'[1]13'!P$690</f>
        <v>0</v>
      </c>
      <c r="L20" s="101">
        <f>'[1]13'!Y$690</f>
        <v>0</v>
      </c>
      <c r="M20" s="101">
        <f>'[1]13'!AA$690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'[1]13'!C$691</f>
        <v>0</v>
      </c>
      <c r="F21" s="101">
        <f>'[1]13'!D$691</f>
        <v>0</v>
      </c>
      <c r="G21" s="101">
        <f>'[1]13'!E$691</f>
        <v>495</v>
      </c>
      <c r="H21" s="102">
        <f>'[1]13'!F$691</f>
        <v>0</v>
      </c>
      <c r="I21" s="101">
        <f>'[1]13'!G$691</f>
        <v>0</v>
      </c>
      <c r="J21" s="103">
        <f>'[1]13'!H$691</f>
        <v>0</v>
      </c>
      <c r="K21" s="101">
        <f>'[1]13'!P$691</f>
        <v>0</v>
      </c>
      <c r="L21" s="101">
        <f>'[1]13'!Y$691</f>
        <v>0</v>
      </c>
      <c r="M21" s="101">
        <f>'[1]13'!AA$691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'[1]13'!C$692</f>
        <v>30</v>
      </c>
      <c r="F22" s="101">
        <f>'[1]13'!D$692</f>
        <v>40</v>
      </c>
      <c r="G22" s="101">
        <f>'[1]13'!E$692</f>
        <v>263</v>
      </c>
      <c r="H22" s="102">
        <f>'[1]13'!F$692</f>
        <v>799</v>
      </c>
      <c r="I22" s="101">
        <f>'[1]13'!G$692</f>
        <v>799</v>
      </c>
      <c r="J22" s="103">
        <f>'[1]13'!H$692</f>
        <v>614</v>
      </c>
      <c r="K22" s="101">
        <f>'[1]13'!P$692</f>
        <v>520</v>
      </c>
      <c r="L22" s="101">
        <f>'[1]13'!Y$692</f>
        <v>367</v>
      </c>
      <c r="M22" s="101">
        <f>'[1]13'!AA$692</f>
        <v>385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'[1]13'!C$693</f>
        <v>86.564220000000006</v>
      </c>
      <c r="F23" s="101">
        <f>'[1]13'!D$693</f>
        <v>88</v>
      </c>
      <c r="G23" s="101">
        <f>'[1]13'!E$693</f>
        <v>73</v>
      </c>
      <c r="H23" s="102">
        <f>'[1]13'!F$693</f>
        <v>0</v>
      </c>
      <c r="I23" s="101">
        <f>'[1]13'!G$693</f>
        <v>0</v>
      </c>
      <c r="J23" s="103">
        <f>'[1]13'!H$693</f>
        <v>140</v>
      </c>
      <c r="K23" s="101">
        <f>'[1]13'!P$693</f>
        <v>0</v>
      </c>
      <c r="L23" s="101">
        <f>'[1]13'!Y$693</f>
        <v>0</v>
      </c>
      <c r="M23" s="101">
        <f>'[1]13'!AA$693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'[1]13'!C$694</f>
        <v>0</v>
      </c>
      <c r="F24" s="101">
        <f>'[1]13'!D$694</f>
        <v>0</v>
      </c>
      <c r="G24" s="101">
        <f>'[1]13'!E$694</f>
        <v>100</v>
      </c>
      <c r="H24" s="102">
        <f>'[1]13'!F$694</f>
        <v>150</v>
      </c>
      <c r="I24" s="101">
        <f>'[1]13'!G$694</f>
        <v>150</v>
      </c>
      <c r="J24" s="103">
        <f>'[1]13'!H$694</f>
        <v>0</v>
      </c>
      <c r="K24" s="101">
        <f>'[1]13'!P$694</f>
        <v>0</v>
      </c>
      <c r="L24" s="101">
        <f>'[1]13'!Y$694</f>
        <v>0.42119999999999097</v>
      </c>
      <c r="M24" s="101">
        <f>'[1]13'!AA$694</f>
        <v>0.44225999999999055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'[1]13'!C$695</f>
        <v>0</v>
      </c>
      <c r="F25" s="101">
        <f>'[1]13'!D$695</f>
        <v>0</v>
      </c>
      <c r="G25" s="101">
        <f>'[1]13'!E$695</f>
        <v>1061</v>
      </c>
      <c r="H25" s="102">
        <f>'[1]13'!F$695</f>
        <v>0</v>
      </c>
      <c r="I25" s="101">
        <f>'[1]13'!G$695</f>
        <v>0</v>
      </c>
      <c r="J25" s="103">
        <f>'[1]13'!H$695</f>
        <v>1188</v>
      </c>
      <c r="K25" s="101">
        <f>'[1]13'!P$695</f>
        <v>0</v>
      </c>
      <c r="L25" s="101">
        <f>'[1]13'!Y$695</f>
        <v>0</v>
      </c>
      <c r="M25" s="101">
        <f>'[1]13'!AA$695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'[1]13'!C$696</f>
        <v>0</v>
      </c>
      <c r="F26" s="101">
        <f>'[1]13'!D$696</f>
        <v>0</v>
      </c>
      <c r="G26" s="101">
        <f>'[1]13'!E$696</f>
        <v>0</v>
      </c>
      <c r="H26" s="102">
        <f>'[1]13'!F$696</f>
        <v>0</v>
      </c>
      <c r="I26" s="101">
        <f>'[1]13'!G$696</f>
        <v>0</v>
      </c>
      <c r="J26" s="103">
        <f>'[1]13'!H$696</f>
        <v>0</v>
      </c>
      <c r="K26" s="101">
        <f>'[1]13'!P$696</f>
        <v>0</v>
      </c>
      <c r="L26" s="101">
        <f>'[1]13'!Y$696</f>
        <v>0</v>
      </c>
      <c r="M26" s="101">
        <f>'[1]13'!AA$696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'[1]13'!C$697</f>
        <v>0</v>
      </c>
      <c r="F27" s="101">
        <f>'[1]13'!D$697</f>
        <v>0</v>
      </c>
      <c r="G27" s="101">
        <f>'[1]13'!E$697</f>
        <v>19</v>
      </c>
      <c r="H27" s="102">
        <f>'[1]13'!F$697</f>
        <v>0</v>
      </c>
      <c r="I27" s="101">
        <f>'[1]13'!G$697</f>
        <v>0</v>
      </c>
      <c r="J27" s="103">
        <f>'[1]13'!H$697</f>
        <v>74</v>
      </c>
      <c r="K27" s="101">
        <f>'[1]13'!P$697</f>
        <v>0</v>
      </c>
      <c r="L27" s="101">
        <f>'[1]13'!Y$697</f>
        <v>0</v>
      </c>
      <c r="M27" s="101">
        <f>'[1]13'!AA$697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'[1]13'!C$698</f>
        <v>0</v>
      </c>
      <c r="F28" s="101">
        <f>'[1]13'!D$698</f>
        <v>0</v>
      </c>
      <c r="G28" s="101">
        <f>'[1]13'!E$698</f>
        <v>29</v>
      </c>
      <c r="H28" s="102">
        <f>'[1]13'!F$698</f>
        <v>0</v>
      </c>
      <c r="I28" s="101">
        <f>'[1]13'!G$698</f>
        <v>0</v>
      </c>
      <c r="J28" s="103">
        <f>'[1]13'!H$698</f>
        <v>140</v>
      </c>
      <c r="K28" s="101">
        <f>'[1]13'!P$698</f>
        <v>0</v>
      </c>
      <c r="L28" s="101">
        <f>'[1]13'!Y$698</f>
        <v>0</v>
      </c>
      <c r="M28" s="101">
        <f>'[1]13'!AA$698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'[1]13'!C$699</f>
        <v>1.48102</v>
      </c>
      <c r="F29" s="101">
        <f>'[1]13'!D$699</f>
        <v>1</v>
      </c>
      <c r="G29" s="101">
        <f>'[1]13'!E$699</f>
        <v>-0.05</v>
      </c>
      <c r="H29" s="102">
        <f>'[1]13'!F$699</f>
        <v>3</v>
      </c>
      <c r="I29" s="101">
        <f>'[1]13'!G$699</f>
        <v>3</v>
      </c>
      <c r="J29" s="103">
        <f>'[1]13'!H$699</f>
        <v>0</v>
      </c>
      <c r="K29" s="101">
        <f>'[1]13'!P$699</f>
        <v>0</v>
      </c>
      <c r="L29" s="101">
        <f>'[1]13'!Y$699</f>
        <v>0</v>
      </c>
      <c r="M29" s="101">
        <f>'[1]13'!AA$699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'[1]13'!C$700</f>
        <v>51.544359999999998</v>
      </c>
      <c r="F30" s="101">
        <f>'[1]13'!D$700</f>
        <v>53</v>
      </c>
      <c r="G30" s="101">
        <f>'[1]13'!E$700</f>
        <v>0</v>
      </c>
      <c r="H30" s="102">
        <f>'[1]13'!F$700</f>
        <v>61</v>
      </c>
      <c r="I30" s="101">
        <f>'[1]13'!G$700</f>
        <v>61</v>
      </c>
      <c r="J30" s="103">
        <f>'[1]13'!H$700</f>
        <v>35</v>
      </c>
      <c r="K30" s="101">
        <f>'[1]13'!P$700</f>
        <v>59</v>
      </c>
      <c r="L30" s="101">
        <f>'[1]13'!Y$700</f>
        <v>62.060871599999992</v>
      </c>
      <c r="M30" s="101">
        <f>'[1]13'!AA$700</f>
        <v>65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'[1]13'!C$701</f>
        <v>29.7</v>
      </c>
      <c r="F31" s="101">
        <f>'[1]13'!D$701</f>
        <v>32</v>
      </c>
      <c r="G31" s="101">
        <f>'[1]13'!E$701</f>
        <v>0</v>
      </c>
      <c r="H31" s="102">
        <f>'[1]13'!F$701</f>
        <v>0</v>
      </c>
      <c r="I31" s="101">
        <f>'[1]13'!G$701</f>
        <v>0</v>
      </c>
      <c r="J31" s="103">
        <f>'[1]13'!H$701</f>
        <v>16</v>
      </c>
      <c r="K31" s="101">
        <f>'[1]13'!P$701</f>
        <v>0</v>
      </c>
      <c r="L31" s="101">
        <f>'[1]13'!Y$701</f>
        <v>0</v>
      </c>
      <c r="M31" s="101">
        <f>'[1]13'!AA$701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'[1]13'!C$702</f>
        <v>17.100899999999999</v>
      </c>
      <c r="F32" s="101">
        <f>'[1]13'!D$702</f>
        <v>18</v>
      </c>
      <c r="G32" s="101">
        <f>'[1]13'!E$702</f>
        <v>1</v>
      </c>
      <c r="H32" s="102">
        <f>'[1]13'!F$702</f>
        <v>100</v>
      </c>
      <c r="I32" s="101">
        <f>'[1]13'!G$702</f>
        <v>100</v>
      </c>
      <c r="J32" s="103">
        <f>'[1]13'!H$702</f>
        <v>111</v>
      </c>
      <c r="K32" s="101">
        <f>'[1]13'!P$702</f>
        <v>20</v>
      </c>
      <c r="L32" s="101">
        <f>'[1]13'!Y$702</f>
        <v>21.039361200000002</v>
      </c>
      <c r="M32" s="101">
        <f>'[1]13'!AA$702</f>
        <v>22.091329260000002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'[1]13'!C$703</f>
        <v>0.50119999999999998</v>
      </c>
      <c r="F33" s="101">
        <f>'[1]13'!D$703</f>
        <v>0</v>
      </c>
      <c r="G33" s="101">
        <f>'[1]13'!E$703</f>
        <v>145</v>
      </c>
      <c r="H33" s="102">
        <f>'[1]13'!F$703</f>
        <v>164</v>
      </c>
      <c r="I33" s="101">
        <f>'[1]13'!G$703</f>
        <v>164</v>
      </c>
      <c r="J33" s="103">
        <f>'[1]13'!H$703</f>
        <v>217</v>
      </c>
      <c r="K33" s="101">
        <f>'[1]13'!P$703</f>
        <v>170</v>
      </c>
      <c r="L33" s="101">
        <f>'[1]13'!Y$703</f>
        <v>178.94001761999999</v>
      </c>
      <c r="M33" s="101">
        <f>'[1]13'!AA$703</f>
        <v>187.887018501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'[1]13'!C$704</f>
        <v>0</v>
      </c>
      <c r="F34" s="101">
        <f>'[1]13'!D$704</f>
        <v>0</v>
      </c>
      <c r="G34" s="101">
        <f>'[1]13'!E$704</f>
        <v>324</v>
      </c>
      <c r="H34" s="102">
        <f>'[1]13'!F$704</f>
        <v>10231</v>
      </c>
      <c r="I34" s="101">
        <f>'[1]13'!G$704</f>
        <v>10231</v>
      </c>
      <c r="J34" s="103">
        <f>'[1]13'!H$704</f>
        <v>1347</v>
      </c>
      <c r="K34" s="101">
        <f>'[1]13'!P$704</f>
        <v>812</v>
      </c>
      <c r="L34" s="101">
        <f>'[1]13'!Y$704</f>
        <v>254.89279199999999</v>
      </c>
      <c r="M34" s="101">
        <f>'[1]13'!AA$704</f>
        <v>267.63743160000001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'[1]13'!C$705</f>
        <v>0</v>
      </c>
      <c r="F35" s="101">
        <f>'[1]13'!D$705</f>
        <v>0</v>
      </c>
      <c r="G35" s="101">
        <f>'[1]13'!E$705</f>
        <v>0</v>
      </c>
      <c r="H35" s="102">
        <f>'[1]13'!F$705</f>
        <v>0</v>
      </c>
      <c r="I35" s="101">
        <f>'[1]13'!G$705</f>
        <v>0</v>
      </c>
      <c r="J35" s="103">
        <f>'[1]13'!H$705</f>
        <v>0</v>
      </c>
      <c r="K35" s="101">
        <f>'[1]13'!P$705</f>
        <v>0</v>
      </c>
      <c r="L35" s="101">
        <f>'[1]13'!Y$705</f>
        <v>0</v>
      </c>
      <c r="M35" s="101">
        <f>'[1]13'!AA$705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'[1]13'!C$706</f>
        <v>1</v>
      </c>
      <c r="F36" s="101">
        <f>'[1]13'!D$706</f>
        <v>5</v>
      </c>
      <c r="G36" s="101">
        <f>'[1]13'!E$706</f>
        <v>609</v>
      </c>
      <c r="H36" s="102">
        <f>'[1]13'!F$706</f>
        <v>0</v>
      </c>
      <c r="I36" s="101">
        <f>'[1]13'!G$706</f>
        <v>0</v>
      </c>
      <c r="J36" s="103">
        <f>'[1]13'!H$706</f>
        <v>1080</v>
      </c>
      <c r="K36" s="101">
        <f>'[1]13'!P$706</f>
        <v>0</v>
      </c>
      <c r="L36" s="101">
        <f>'[1]13'!Y$706</f>
        <v>0</v>
      </c>
      <c r="M36" s="101">
        <f>'[1]13'!AA$706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'[1]13'!C$707</f>
        <v>511</v>
      </c>
      <c r="F37" s="101">
        <f>'[1]13'!D$707</f>
        <v>507</v>
      </c>
      <c r="G37" s="101">
        <f>'[1]13'!E$707</f>
        <v>398</v>
      </c>
      <c r="H37" s="102">
        <f>'[1]13'!F$707</f>
        <v>1399</v>
      </c>
      <c r="I37" s="101">
        <f>'[1]13'!G$707</f>
        <v>1399</v>
      </c>
      <c r="J37" s="103">
        <f>'[1]13'!H$707</f>
        <v>515</v>
      </c>
      <c r="K37" s="101">
        <f>'[1]13'!P$707</f>
        <v>8</v>
      </c>
      <c r="L37" s="101">
        <f>'[1]13'!Y$707</f>
        <v>10</v>
      </c>
      <c r="M37" s="101">
        <f>'[1]13'!AA$707</f>
        <v>10.5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'[1]13'!C$708</f>
        <v>277</v>
      </c>
      <c r="F38" s="101">
        <f>'[1]13'!D$708</f>
        <v>198</v>
      </c>
      <c r="G38" s="101">
        <f>'[1]13'!E$708</f>
        <v>554</v>
      </c>
      <c r="H38" s="102">
        <f>'[1]13'!F$708</f>
        <v>1023</v>
      </c>
      <c r="I38" s="101">
        <f>'[1]13'!G$708</f>
        <v>1023</v>
      </c>
      <c r="J38" s="103">
        <f>'[1]13'!H$708</f>
        <v>507</v>
      </c>
      <c r="K38" s="101">
        <f>'[1]13'!P$708</f>
        <v>281</v>
      </c>
      <c r="L38" s="101">
        <f>'[1]13'!Y$708</f>
        <v>399.38342807999993</v>
      </c>
      <c r="M38" s="101">
        <f>'[1]13'!AA$708</f>
        <v>419.35259948399994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'[1]13'!C$709</f>
        <v>2473</v>
      </c>
      <c r="F39" s="101">
        <f>'[1]13'!D$709</f>
        <v>2128</v>
      </c>
      <c r="G39" s="101">
        <f>'[1]13'!E$709</f>
        <v>1757</v>
      </c>
      <c r="H39" s="102">
        <f>'[1]13'!F$709</f>
        <v>2557</v>
      </c>
      <c r="I39" s="101">
        <f>'[1]13'!G$709</f>
        <v>2557</v>
      </c>
      <c r="J39" s="103">
        <f>'[1]13'!H$709</f>
        <v>1942</v>
      </c>
      <c r="K39" s="101">
        <f>'[1]13'!P$709</f>
        <v>4777.1000000000004</v>
      </c>
      <c r="L39" s="101">
        <f>'[1]13'!Y$709</f>
        <v>2284.3888999999999</v>
      </c>
      <c r="M39" s="101">
        <f>'[1]13'!AA$709</f>
        <v>2398.6083450000001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'[1]13'!C$710</f>
        <v>148.04876000000002</v>
      </c>
      <c r="F40" s="101">
        <f>'[1]13'!D$710</f>
        <v>155</v>
      </c>
      <c r="G40" s="101">
        <f>'[1]13'!E$710</f>
        <v>512</v>
      </c>
      <c r="H40" s="102">
        <f>'[1]13'!F$710</f>
        <v>678</v>
      </c>
      <c r="I40" s="101">
        <f>'[1]13'!G$710</f>
        <v>678</v>
      </c>
      <c r="J40" s="103">
        <f>'[1]13'!H$710</f>
        <v>2753</v>
      </c>
      <c r="K40" s="101">
        <f>'[1]13'!P$710</f>
        <v>702</v>
      </c>
      <c r="L40" s="101">
        <f>'[1]13'!Y$710</f>
        <v>784.01334311999983</v>
      </c>
      <c r="M40" s="101">
        <f>'[1]13'!AA$710</f>
        <v>823.21401027599984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'[1]13'!C$711</f>
        <v>64</v>
      </c>
      <c r="F41" s="101">
        <f>'[1]13'!D$711</f>
        <v>60</v>
      </c>
      <c r="G41" s="101">
        <f>'[1]13'!E$711</f>
        <v>1419.71</v>
      </c>
      <c r="H41" s="102">
        <f>'[1]13'!F$711</f>
        <v>0</v>
      </c>
      <c r="I41" s="101">
        <f>'[1]13'!G$711</f>
        <v>0</v>
      </c>
      <c r="J41" s="103">
        <f>'[1]13'!H$711</f>
        <v>0</v>
      </c>
      <c r="K41" s="101">
        <f>'[1]13'!P$711</f>
        <v>0</v>
      </c>
      <c r="L41" s="101">
        <f>'[1]13'!Y$711</f>
        <v>0</v>
      </c>
      <c r="M41" s="101">
        <f>'[1]13'!AA$711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'[1]13'!C$712</f>
        <v>1383</v>
      </c>
      <c r="F42" s="101">
        <f>'[1]13'!D$712</f>
        <v>1464</v>
      </c>
      <c r="G42" s="101">
        <f>'[1]13'!E$712</f>
        <v>5145.7</v>
      </c>
      <c r="H42" s="102">
        <f>'[1]13'!F$712</f>
        <v>1032</v>
      </c>
      <c r="I42" s="101">
        <f>'[1]13'!G$712</f>
        <v>1032</v>
      </c>
      <c r="J42" s="103">
        <f>'[1]13'!H$712</f>
        <v>8524</v>
      </c>
      <c r="K42" s="101">
        <f>'[1]13'!P$712</f>
        <v>1446</v>
      </c>
      <c r="L42" s="101">
        <f>'[1]13'!Y$712</f>
        <v>7699</v>
      </c>
      <c r="M42" s="101">
        <f>'[1]13'!AA$712</f>
        <v>6509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'[1]13'!C$713</f>
        <v>0.54979999999999996</v>
      </c>
      <c r="F43" s="101">
        <f>'[1]13'!D$713</f>
        <v>2</v>
      </c>
      <c r="G43" s="101">
        <f>'[1]13'!E$713</f>
        <v>1082.98</v>
      </c>
      <c r="H43" s="102">
        <f>'[1]13'!F$713</f>
        <v>1870</v>
      </c>
      <c r="I43" s="101">
        <f>'[1]13'!G$713</f>
        <v>1870</v>
      </c>
      <c r="J43" s="103">
        <f>'[1]13'!H$713</f>
        <v>45</v>
      </c>
      <c r="K43" s="101">
        <f>'[1]13'!P$713</f>
        <v>0</v>
      </c>
      <c r="L43" s="101">
        <f>'[1]13'!Y$713</f>
        <v>0</v>
      </c>
      <c r="M43" s="101">
        <f>'[1]13'!AA$713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'[1]13'!C$714</f>
        <v>71</v>
      </c>
      <c r="F44" s="101">
        <f>'[1]13'!D$714</f>
        <v>80</v>
      </c>
      <c r="G44" s="101">
        <f>'[1]13'!E$714</f>
        <v>758.2</v>
      </c>
      <c r="H44" s="102">
        <f>'[1]13'!F$714</f>
        <v>568</v>
      </c>
      <c r="I44" s="101">
        <f>'[1]13'!G$714</f>
        <v>568</v>
      </c>
      <c r="J44" s="103">
        <f>'[1]13'!H$714</f>
        <v>1188</v>
      </c>
      <c r="K44" s="101">
        <f>'[1]13'!P$714</f>
        <v>846</v>
      </c>
      <c r="L44" s="101">
        <f>'[1]13'!Y$714</f>
        <v>901</v>
      </c>
      <c r="M44" s="101">
        <f>'[1]13'!AA$714</f>
        <v>946.05000000000007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'[1]13'!C$715</f>
        <v>5</v>
      </c>
      <c r="F45" s="101">
        <f>'[1]13'!D$715</f>
        <v>6</v>
      </c>
      <c r="G45" s="101">
        <f>'[1]13'!E$715</f>
        <v>7</v>
      </c>
      <c r="H45" s="102">
        <f>'[1]13'!F$715</f>
        <v>800</v>
      </c>
      <c r="I45" s="101">
        <f>'[1]13'!G$715</f>
        <v>800</v>
      </c>
      <c r="J45" s="103">
        <f>'[1]13'!H$715</f>
        <v>77</v>
      </c>
      <c r="K45" s="101">
        <f>'[1]13'!P$715</f>
        <v>0</v>
      </c>
      <c r="L45" s="101">
        <f>'[1]13'!Y$715</f>
        <v>-0.13688999999999521</v>
      </c>
      <c r="M45" s="101">
        <f>'[1]13'!AA$715</f>
        <v>-0.14373449999999496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'[1]13'!C$716</f>
        <v>0</v>
      </c>
      <c r="F46" s="94">
        <f>'[1]13'!D$716</f>
        <v>0</v>
      </c>
      <c r="G46" s="94">
        <f>'[1]13'!E$716</f>
        <v>0</v>
      </c>
      <c r="H46" s="95">
        <f>'[1]13'!F$716</f>
        <v>0</v>
      </c>
      <c r="I46" s="94">
        <f>'[1]13'!G$716</f>
        <v>0</v>
      </c>
      <c r="J46" s="96">
        <f>'[1]13'!H$716</f>
        <v>159</v>
      </c>
      <c r="K46" s="94">
        <f>'[1]13'!P$716</f>
        <v>0</v>
      </c>
      <c r="L46" s="94">
        <f>'[1]13'!Y$716</f>
        <v>0</v>
      </c>
      <c r="M46" s="94">
        <f>'[1]13'!AA$716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1</v>
      </c>
      <c r="G47" s="81">
        <f t="shared" si="3"/>
        <v>1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'[1]13'!C$718</f>
        <v>0</v>
      </c>
      <c r="F48" s="88">
        <f>'[1]13'!D$718</f>
        <v>1</v>
      </c>
      <c r="G48" s="88">
        <f>'[1]13'!E$718</f>
        <v>1</v>
      </c>
      <c r="H48" s="89">
        <f>'[1]13'!F$718</f>
        <v>0</v>
      </c>
      <c r="I48" s="88">
        <f>'[1]13'!G$718</f>
        <v>0</v>
      </c>
      <c r="J48" s="90">
        <f>'[1]13'!H$718</f>
        <v>0</v>
      </c>
      <c r="K48" s="88">
        <f>'[1]13'!P$718</f>
        <v>0</v>
      </c>
      <c r="L48" s="88">
        <f>'[1]13'!Y$718</f>
        <v>0</v>
      </c>
      <c r="M48" s="88">
        <f>'[1]13'!AA$718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'[1]13'!C$719</f>
        <v>0</v>
      </c>
      <c r="F49" s="94">
        <f>'[1]13'!D$719</f>
        <v>0</v>
      </c>
      <c r="G49" s="94">
        <f>'[1]13'!E$719</f>
        <v>0</v>
      </c>
      <c r="H49" s="95">
        <f>'[1]13'!F$719</f>
        <v>0</v>
      </c>
      <c r="I49" s="94">
        <f>'[1]13'!G$719</f>
        <v>0</v>
      </c>
      <c r="J49" s="96">
        <f>'[1]13'!H$719</f>
        <v>0</v>
      </c>
      <c r="K49" s="94">
        <f>'[1]13'!P$719</f>
        <v>0</v>
      </c>
      <c r="L49" s="94">
        <f>'[1]13'!Y$719</f>
        <v>0</v>
      </c>
      <c r="M49" s="94">
        <f>'[1]13'!AA$719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7</v>
      </c>
      <c r="G51" s="74">
        <f t="shared" si="4"/>
        <v>82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'[1]13'!C$723</f>
        <v>0</v>
      </c>
      <c r="F54" s="88">
        <f>'[1]13'!D$723</f>
        <v>0</v>
      </c>
      <c r="G54" s="88">
        <f>'[1]13'!E$723</f>
        <v>0</v>
      </c>
      <c r="H54" s="89">
        <f>'[1]13'!F$723</f>
        <v>0</v>
      </c>
      <c r="I54" s="88">
        <f>'[1]13'!G$723</f>
        <v>0</v>
      </c>
      <c r="J54" s="90">
        <f>'[1]13'!H$723</f>
        <v>0</v>
      </c>
      <c r="K54" s="88">
        <f>'[1]13'!P$723</f>
        <v>0</v>
      </c>
      <c r="L54" s="88">
        <f>'[1]13'!Y$723</f>
        <v>0</v>
      </c>
      <c r="M54" s="88">
        <f>'[1]13'!AA$723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'[1]13'!C$724</f>
        <v>0</v>
      </c>
      <c r="F55" s="94">
        <f>'[1]13'!D$724</f>
        <v>0</v>
      </c>
      <c r="G55" s="94">
        <f>'[1]13'!E$724</f>
        <v>0</v>
      </c>
      <c r="H55" s="95">
        <f>'[1]13'!F$724</f>
        <v>0</v>
      </c>
      <c r="I55" s="94">
        <f>'[1]13'!G$724</f>
        <v>0</v>
      </c>
      <c r="J55" s="96">
        <f>'[1]13'!H$724</f>
        <v>0</v>
      </c>
      <c r="K55" s="94">
        <f>'[1]13'!P$724</f>
        <v>0</v>
      </c>
      <c r="L55" s="94">
        <f>'[1]13'!Y$724</f>
        <v>0</v>
      </c>
      <c r="M55" s="94">
        <f>'[1]13'!AA$724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'[1]13'!C$726</f>
        <v>0</v>
      </c>
      <c r="F57" s="88">
        <f>'[1]13'!D$726</f>
        <v>0</v>
      </c>
      <c r="G57" s="88">
        <f>'[1]13'!E$726</f>
        <v>0</v>
      </c>
      <c r="H57" s="89">
        <f>'[1]13'!F$726</f>
        <v>0</v>
      </c>
      <c r="I57" s="88">
        <f>'[1]13'!G$726</f>
        <v>0</v>
      </c>
      <c r="J57" s="90">
        <f>'[1]13'!H$726</f>
        <v>0</v>
      </c>
      <c r="K57" s="88">
        <f>'[1]13'!P$726</f>
        <v>0</v>
      </c>
      <c r="L57" s="88">
        <f>'[1]13'!Y$726</f>
        <v>0</v>
      </c>
      <c r="M57" s="88">
        <f>'[1]13'!AA$726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'[1]13'!C$727</f>
        <v>0</v>
      </c>
      <c r="F58" s="94">
        <f>'[1]13'!D$727</f>
        <v>0</v>
      </c>
      <c r="G58" s="94">
        <f>'[1]13'!E$727</f>
        <v>0</v>
      </c>
      <c r="H58" s="95">
        <f>'[1]13'!F$727</f>
        <v>0</v>
      </c>
      <c r="I58" s="94">
        <f>'[1]13'!G$727</f>
        <v>0</v>
      </c>
      <c r="J58" s="96">
        <f>'[1]13'!H$727</f>
        <v>0</v>
      </c>
      <c r="K58" s="94">
        <f>'[1]13'!P$727</f>
        <v>0</v>
      </c>
      <c r="L58" s="94">
        <f>'[1]13'!Y$727</f>
        <v>0</v>
      </c>
      <c r="M58" s="94">
        <f>'[1]13'!AA$727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'[1]13'!C$729</f>
        <v>0</v>
      </c>
      <c r="F60" s="88">
        <f>'[1]13'!D$729</f>
        <v>0</v>
      </c>
      <c r="G60" s="88">
        <f>'[1]13'!E$729</f>
        <v>0</v>
      </c>
      <c r="H60" s="89">
        <f>'[1]13'!F$729</f>
        <v>0</v>
      </c>
      <c r="I60" s="88">
        <f>'[1]13'!G$729</f>
        <v>0</v>
      </c>
      <c r="J60" s="90">
        <f>'[1]13'!H$729</f>
        <v>0</v>
      </c>
      <c r="K60" s="88">
        <f>'[1]13'!P$729</f>
        <v>0</v>
      </c>
      <c r="L60" s="88">
        <f>'[1]13'!Y$729</f>
        <v>0</v>
      </c>
      <c r="M60" s="88">
        <f>'[1]13'!AA$729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'[1]13'!C$730</f>
        <v>0</v>
      </c>
      <c r="F61" s="94">
        <f>'[1]13'!D$730</f>
        <v>0</v>
      </c>
      <c r="G61" s="94">
        <f>'[1]13'!E$730</f>
        <v>0</v>
      </c>
      <c r="H61" s="95">
        <f>'[1]13'!F$730</f>
        <v>0</v>
      </c>
      <c r="I61" s="94">
        <f>'[1]13'!G$730</f>
        <v>0</v>
      </c>
      <c r="J61" s="96">
        <f>'[1]13'!H$730</f>
        <v>0</v>
      </c>
      <c r="K61" s="94">
        <f>'[1]13'!P$730</f>
        <v>0</v>
      </c>
      <c r="L61" s="94">
        <f>'[1]13'!Y$730</f>
        <v>0</v>
      </c>
      <c r="M61" s="94">
        <f>'[1]13'!AA$730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'[1]13'!C$731</f>
        <v>0</v>
      </c>
      <c r="F62" s="101">
        <f>'[1]13'!D$731</f>
        <v>0</v>
      </c>
      <c r="G62" s="101">
        <f>'[1]13'!E$731</f>
        <v>0</v>
      </c>
      <c r="H62" s="102">
        <f>'[1]13'!F$731</f>
        <v>0</v>
      </c>
      <c r="I62" s="101">
        <f>'[1]13'!G$731</f>
        <v>0</v>
      </c>
      <c r="J62" s="103">
        <f>'[1]13'!H$731</f>
        <v>0</v>
      </c>
      <c r="K62" s="101">
        <f>'[1]13'!P$731</f>
        <v>0</v>
      </c>
      <c r="L62" s="101">
        <f>'[1]13'!Y$731</f>
        <v>0</v>
      </c>
      <c r="M62" s="101">
        <f>'[1]13'!AA$731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'[1]13'!C$732</f>
        <v>0</v>
      </c>
      <c r="F63" s="101">
        <f>'[1]13'!D$732</f>
        <v>0</v>
      </c>
      <c r="G63" s="101">
        <f>'[1]13'!E$732</f>
        <v>0</v>
      </c>
      <c r="H63" s="102">
        <f>'[1]13'!F$732</f>
        <v>0</v>
      </c>
      <c r="I63" s="101">
        <f>'[1]13'!G$732</f>
        <v>0</v>
      </c>
      <c r="J63" s="103">
        <f>'[1]13'!H$732</f>
        <v>0</v>
      </c>
      <c r="K63" s="101">
        <f>'[1]13'!P$732</f>
        <v>0</v>
      </c>
      <c r="L63" s="101">
        <f>'[1]13'!Y$732</f>
        <v>0</v>
      </c>
      <c r="M63" s="101">
        <f>'[1]13'!AA$732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'[1]13'!C$735</f>
        <v>0</v>
      </c>
      <c r="F66" s="88">
        <f>'[1]13'!D$735</f>
        <v>0</v>
      </c>
      <c r="G66" s="88">
        <f>'[1]13'!E$735</f>
        <v>0</v>
      </c>
      <c r="H66" s="89">
        <f>'[1]13'!F$735</f>
        <v>0</v>
      </c>
      <c r="I66" s="88">
        <f>'[1]13'!G$735</f>
        <v>0</v>
      </c>
      <c r="J66" s="90">
        <f>'[1]13'!H$735</f>
        <v>0</v>
      </c>
      <c r="K66" s="88">
        <f>'[1]13'!P$735</f>
        <v>0</v>
      </c>
      <c r="L66" s="88">
        <f>'[1]13'!Y$735</f>
        <v>0</v>
      </c>
      <c r="M66" s="90">
        <f>'[1]13'!AA$735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'[1]13'!C$736</f>
        <v>0</v>
      </c>
      <c r="F67" s="94">
        <f>'[1]13'!D$736</f>
        <v>0</v>
      </c>
      <c r="G67" s="94">
        <f>'[1]13'!E$736</f>
        <v>0</v>
      </c>
      <c r="H67" s="95">
        <f>'[1]13'!F$736</f>
        <v>0</v>
      </c>
      <c r="I67" s="94">
        <f>'[1]13'!G$736</f>
        <v>0</v>
      </c>
      <c r="J67" s="96">
        <f>'[1]13'!H$736</f>
        <v>0</v>
      </c>
      <c r="K67" s="94">
        <f>'[1]13'!P$736</f>
        <v>0</v>
      </c>
      <c r="L67" s="94">
        <f>'[1]13'!Y$736</f>
        <v>0</v>
      </c>
      <c r="M67" s="96">
        <f>'[1]13'!AA$736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'[1]13'!C$738</f>
        <v>0</v>
      </c>
      <c r="F69" s="88">
        <f>'[1]13'!D$738</f>
        <v>0</v>
      </c>
      <c r="G69" s="88">
        <f>'[1]13'!E$738</f>
        <v>0</v>
      </c>
      <c r="H69" s="89">
        <f>'[1]13'!F$738</f>
        <v>0</v>
      </c>
      <c r="I69" s="88">
        <f>'[1]13'!G$738</f>
        <v>0</v>
      </c>
      <c r="J69" s="90">
        <f>'[1]13'!H$738</f>
        <v>0</v>
      </c>
      <c r="K69" s="88">
        <f>'[1]13'!P$738</f>
        <v>0</v>
      </c>
      <c r="L69" s="88">
        <f>'[1]13'!Y$738</f>
        <v>0</v>
      </c>
      <c r="M69" s="90">
        <f>'[1]13'!AA$738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'[1]13'!C$739</f>
        <v>0</v>
      </c>
      <c r="F70" s="94">
        <f>'[1]13'!D$739</f>
        <v>0</v>
      </c>
      <c r="G70" s="94">
        <f>'[1]13'!E$739</f>
        <v>0</v>
      </c>
      <c r="H70" s="95">
        <f>'[1]13'!F$739</f>
        <v>0</v>
      </c>
      <c r="I70" s="94">
        <f>'[1]13'!G$739</f>
        <v>0</v>
      </c>
      <c r="J70" s="96">
        <f>'[1]13'!H$739</f>
        <v>0</v>
      </c>
      <c r="K70" s="94">
        <f>'[1]13'!P$739</f>
        <v>0</v>
      </c>
      <c r="L70" s="94">
        <f>'[1]13'!Y$739</f>
        <v>0</v>
      </c>
      <c r="M70" s="96">
        <f>'[1]13'!AA$739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'[1]13'!C$740</f>
        <v>0</v>
      </c>
      <c r="F72" s="101">
        <f>'[1]13'!D$740</f>
        <v>0</v>
      </c>
      <c r="G72" s="101">
        <f>'[1]13'!E$740</f>
        <v>0</v>
      </c>
      <c r="H72" s="102">
        <f>'[1]13'!F$740</f>
        <v>0</v>
      </c>
      <c r="I72" s="101">
        <f>'[1]13'!G$740</f>
        <v>0</v>
      </c>
      <c r="J72" s="103">
        <f>'[1]13'!H$740</f>
        <v>0</v>
      </c>
      <c r="K72" s="101">
        <f>'[1]13'!P$740</f>
        <v>0</v>
      </c>
      <c r="L72" s="101">
        <f>'[1]13'!Y$740</f>
        <v>0</v>
      </c>
      <c r="M72" s="101">
        <f>'[1]13'!AA$740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7</v>
      </c>
      <c r="G73" s="101">
        <f t="shared" si="12"/>
        <v>82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'[1]13'!C$742</f>
        <v>0</v>
      </c>
      <c r="F74" s="88">
        <f>'[1]13'!D$742</f>
        <v>0</v>
      </c>
      <c r="G74" s="88">
        <f>'[1]13'!E$742</f>
        <v>0</v>
      </c>
      <c r="H74" s="89">
        <f>'[1]13'!F$742</f>
        <v>0</v>
      </c>
      <c r="I74" s="88">
        <f>'[1]13'!G$742</f>
        <v>0</v>
      </c>
      <c r="J74" s="90">
        <f>'[1]13'!H$742</f>
        <v>0</v>
      </c>
      <c r="K74" s="88">
        <f>'[1]13'!P$742</f>
        <v>0</v>
      </c>
      <c r="L74" s="88">
        <f>'[1]13'!Y$742</f>
        <v>0</v>
      </c>
      <c r="M74" s="88">
        <f>'[1]13'!AA$742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'[1]13'!C$743</f>
        <v>0</v>
      </c>
      <c r="F75" s="94">
        <f>'[1]13'!D$743</f>
        <v>7</v>
      </c>
      <c r="G75" s="94">
        <f>'[1]13'!E$743</f>
        <v>82</v>
      </c>
      <c r="H75" s="95">
        <f>'[1]13'!F$743</f>
        <v>0</v>
      </c>
      <c r="I75" s="94">
        <f>'[1]13'!G$743</f>
        <v>0</v>
      </c>
      <c r="J75" s="96">
        <f>'[1]13'!H$743</f>
        <v>0</v>
      </c>
      <c r="K75" s="94">
        <f>'[1]13'!P$743</f>
        <v>0</v>
      </c>
      <c r="L75" s="94">
        <f>'[1]13'!Y$743</f>
        <v>0</v>
      </c>
      <c r="M75" s="94">
        <f>'[1]13'!AA$743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162.1</v>
      </c>
      <c r="F77" s="74">
        <f t="shared" si="13"/>
        <v>101</v>
      </c>
      <c r="G77" s="74">
        <f t="shared" si="13"/>
        <v>93.8</v>
      </c>
      <c r="H77" s="75">
        <f t="shared" si="13"/>
        <v>168</v>
      </c>
      <c r="I77" s="74">
        <f t="shared" si="13"/>
        <v>168</v>
      </c>
      <c r="J77" s="76">
        <f t="shared" si="13"/>
        <v>168</v>
      </c>
      <c r="K77" s="74">
        <f t="shared" si="13"/>
        <v>175.8</v>
      </c>
      <c r="L77" s="74">
        <f t="shared" si="13"/>
        <v>185.1</v>
      </c>
      <c r="M77" s="74">
        <f t="shared" si="13"/>
        <v>194.35499999999999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'[1]13'!C$746</f>
        <v>0</v>
      </c>
      <c r="F79" s="88">
        <f>'[1]13'!D$746</f>
        <v>0</v>
      </c>
      <c r="G79" s="88">
        <f>'[1]13'!E$746</f>
        <v>0</v>
      </c>
      <c r="H79" s="89">
        <f>'[1]13'!F$746</f>
        <v>0</v>
      </c>
      <c r="I79" s="88">
        <f>'[1]13'!G$746</f>
        <v>0</v>
      </c>
      <c r="J79" s="90">
        <f>'[1]13'!H$746</f>
        <v>0</v>
      </c>
      <c r="K79" s="88">
        <f>'[1]13'!P$746</f>
        <v>0</v>
      </c>
      <c r="L79" s="88">
        <f>'[1]13'!Y$746</f>
        <v>0</v>
      </c>
      <c r="M79" s="88">
        <f>'[1]13'!AA$746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'[1]13'!C$747</f>
        <v>0</v>
      </c>
      <c r="F80" s="94">
        <f>'[1]13'!D$747</f>
        <v>0</v>
      </c>
      <c r="G80" s="94">
        <f>'[1]13'!E$747</f>
        <v>0</v>
      </c>
      <c r="H80" s="95">
        <f>'[1]13'!F$747</f>
        <v>0</v>
      </c>
      <c r="I80" s="94">
        <f>'[1]13'!G$747</f>
        <v>0</v>
      </c>
      <c r="J80" s="96">
        <f>'[1]13'!H$747</f>
        <v>0</v>
      </c>
      <c r="K80" s="94">
        <f>'[1]13'!P$747</f>
        <v>0</v>
      </c>
      <c r="L80" s="94">
        <f>'[1]13'!Y$747</f>
        <v>0</v>
      </c>
      <c r="M80" s="94">
        <f>'[1]13'!AA$747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162.1</v>
      </c>
      <c r="F81" s="101">
        <f t="shared" si="15"/>
        <v>101</v>
      </c>
      <c r="G81" s="101">
        <f t="shared" si="15"/>
        <v>93.8</v>
      </c>
      <c r="H81" s="102">
        <f t="shared" si="15"/>
        <v>168</v>
      </c>
      <c r="I81" s="101">
        <f t="shared" si="15"/>
        <v>168</v>
      </c>
      <c r="J81" s="103">
        <f t="shared" si="15"/>
        <v>168</v>
      </c>
      <c r="K81" s="101">
        <f t="shared" si="15"/>
        <v>175.8</v>
      </c>
      <c r="L81" s="101">
        <f t="shared" si="15"/>
        <v>185.1</v>
      </c>
      <c r="M81" s="101">
        <f t="shared" si="15"/>
        <v>194.35499999999999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'[1]13'!C$749</f>
        <v>0</v>
      </c>
      <c r="F82" s="88">
        <f>'[1]13'!D$749</f>
        <v>0</v>
      </c>
      <c r="G82" s="88">
        <f>'[1]13'!E$749</f>
        <v>0</v>
      </c>
      <c r="H82" s="89">
        <f>'[1]13'!F$749</f>
        <v>0</v>
      </c>
      <c r="I82" s="88">
        <f>'[1]13'!G$749</f>
        <v>0</v>
      </c>
      <c r="J82" s="90">
        <f>'[1]13'!H$749</f>
        <v>168</v>
      </c>
      <c r="K82" s="88">
        <f>'[1]13'!P$749</f>
        <v>0</v>
      </c>
      <c r="L82" s="88">
        <f>'[1]13'!Y$749</f>
        <v>0</v>
      </c>
      <c r="M82" s="88">
        <f>'[1]13'!AA$749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'[1]13'!C$750</f>
        <v>162.1</v>
      </c>
      <c r="F83" s="94">
        <f>'[1]13'!D$750</f>
        <v>101</v>
      </c>
      <c r="G83" s="94">
        <f>'[1]13'!E$750</f>
        <v>93.8</v>
      </c>
      <c r="H83" s="95">
        <f>'[1]13'!F$750</f>
        <v>168</v>
      </c>
      <c r="I83" s="94">
        <f>'[1]13'!G$750</f>
        <v>168</v>
      </c>
      <c r="J83" s="96">
        <f>'[1]13'!H$750</f>
        <v>0</v>
      </c>
      <c r="K83" s="94">
        <f>'[1]13'!P$750</f>
        <v>175.8</v>
      </c>
      <c r="L83" s="94">
        <f>'[1]13'!Y$750</f>
        <v>185.1</v>
      </c>
      <c r="M83" s="94">
        <f>'[1]13'!AA$750</f>
        <v>194.35499999999999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'[1]13'!C$751</f>
        <v>0</v>
      </c>
      <c r="F84" s="101">
        <f>'[1]13'!D$751</f>
        <v>0</v>
      </c>
      <c r="G84" s="101">
        <f>'[1]13'!E$751</f>
        <v>0</v>
      </c>
      <c r="H84" s="102">
        <f>'[1]13'!F$751</f>
        <v>0</v>
      </c>
      <c r="I84" s="101">
        <f>'[1]13'!G$751</f>
        <v>0</v>
      </c>
      <c r="J84" s="103">
        <f>'[1]13'!H$751</f>
        <v>0</v>
      </c>
      <c r="K84" s="101">
        <f>'[1]13'!P$751</f>
        <v>0</v>
      </c>
      <c r="L84" s="101">
        <f>'[1]13'!Y$751</f>
        <v>0</v>
      </c>
      <c r="M84" s="101">
        <f>'[1]13'!AA$751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'[1]13'!C$752</f>
        <v>0</v>
      </c>
      <c r="F85" s="101">
        <f>'[1]13'!D$752</f>
        <v>0</v>
      </c>
      <c r="G85" s="101">
        <f>'[1]13'!E$752</f>
        <v>0</v>
      </c>
      <c r="H85" s="102">
        <f>'[1]13'!F$752</f>
        <v>0</v>
      </c>
      <c r="I85" s="101">
        <f>'[1]13'!G$752</f>
        <v>0</v>
      </c>
      <c r="J85" s="103">
        <f>'[1]13'!H$752</f>
        <v>0</v>
      </c>
      <c r="K85" s="101">
        <f>'[1]13'!P$752</f>
        <v>0</v>
      </c>
      <c r="L85" s="101">
        <f>'[1]13'!Y$752</f>
        <v>0</v>
      </c>
      <c r="M85" s="101">
        <f>'[1]13'!AA$752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'[1]13'!C$753</f>
        <v>0</v>
      </c>
      <c r="F86" s="101">
        <f>'[1]13'!D$753</f>
        <v>0</v>
      </c>
      <c r="G86" s="101">
        <f>'[1]13'!E$753</f>
        <v>0</v>
      </c>
      <c r="H86" s="102">
        <f>'[1]13'!F$753</f>
        <v>0</v>
      </c>
      <c r="I86" s="101">
        <f>'[1]13'!G$753</f>
        <v>0</v>
      </c>
      <c r="J86" s="103">
        <f>'[1]13'!H$753</f>
        <v>0</v>
      </c>
      <c r="K86" s="101">
        <f>'[1]13'!P$753</f>
        <v>0</v>
      </c>
      <c r="L86" s="101">
        <f>'[1]13'!Y$753</f>
        <v>0</v>
      </c>
      <c r="M86" s="101">
        <f>'[1]13'!AA$753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'[1]13'!C$754</f>
        <v>0</v>
      </c>
      <c r="F87" s="101">
        <f>'[1]13'!D$754</f>
        <v>0</v>
      </c>
      <c r="G87" s="101">
        <f>'[1]13'!E$754</f>
        <v>0</v>
      </c>
      <c r="H87" s="102">
        <f>'[1]13'!F$754</f>
        <v>0</v>
      </c>
      <c r="I87" s="101">
        <f>'[1]13'!G$754</f>
        <v>0</v>
      </c>
      <c r="J87" s="103">
        <f>'[1]13'!H$754</f>
        <v>0</v>
      </c>
      <c r="K87" s="101">
        <f>'[1]13'!P$754</f>
        <v>0</v>
      </c>
      <c r="L87" s="101">
        <f>'[1]13'!Y$754</f>
        <v>0</v>
      </c>
      <c r="M87" s="101">
        <f>'[1]13'!AA$754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'[1]13'!C$755</f>
        <v>0</v>
      </c>
      <c r="F88" s="101">
        <f>'[1]13'!D$755</f>
        <v>0</v>
      </c>
      <c r="G88" s="101">
        <f>'[1]13'!E$755</f>
        <v>0</v>
      </c>
      <c r="H88" s="102">
        <f>'[1]13'!F$755</f>
        <v>0</v>
      </c>
      <c r="I88" s="101">
        <f>'[1]13'!G$755</f>
        <v>0</v>
      </c>
      <c r="J88" s="103">
        <f>'[1]13'!H$755</f>
        <v>0</v>
      </c>
      <c r="K88" s="101">
        <f>'[1]13'!P$755</f>
        <v>0</v>
      </c>
      <c r="L88" s="101">
        <f>'[1]13'!Y$755</f>
        <v>0</v>
      </c>
      <c r="M88" s="101">
        <f>'[1]13'!AA$755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'[1]13'!C$756</f>
        <v>0</v>
      </c>
      <c r="F90" s="74">
        <f>'[1]13'!D$756</f>
        <v>0</v>
      </c>
      <c r="G90" s="74">
        <f>'[1]13'!E$756</f>
        <v>0</v>
      </c>
      <c r="H90" s="75">
        <f>'[1]13'!F$756</f>
        <v>0</v>
      </c>
      <c r="I90" s="74">
        <f>'[1]13'!G$756</f>
        <v>0</v>
      </c>
      <c r="J90" s="76">
        <f>'[1]13'!H$756</f>
        <v>0</v>
      </c>
      <c r="K90" s="74">
        <f>'[1]13'!P$756</f>
        <v>0</v>
      </c>
      <c r="L90" s="74">
        <f>'[1]13'!Y$756</f>
        <v>0</v>
      </c>
      <c r="M90" s="74">
        <f>'[1]13'!AA$756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13740.015379999999</v>
      </c>
      <c r="F92" s="28">
        <f t="shared" ref="F92:M92" si="16">F4+F51+F77+F90</f>
        <v>19569</v>
      </c>
      <c r="G92" s="28">
        <f t="shared" si="16"/>
        <v>89057.037300000011</v>
      </c>
      <c r="H92" s="29">
        <f t="shared" si="16"/>
        <v>103993</v>
      </c>
      <c r="I92" s="28">
        <f t="shared" si="16"/>
        <v>102493</v>
      </c>
      <c r="J92" s="30">
        <f t="shared" si="16"/>
        <v>102493</v>
      </c>
      <c r="K92" s="28">
        <f t="shared" si="16"/>
        <v>95784.900000000009</v>
      </c>
      <c r="L92" s="28">
        <f t="shared" si="16"/>
        <v>109799.04725472</v>
      </c>
      <c r="M92" s="28">
        <f t="shared" si="16"/>
        <v>113713.22078161399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'[1]13'!$B$13)</f>
        <v>Table B.2e: Payments and estimates by economic classification: Research And Technology  Development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46914.858150000007</v>
      </c>
      <c r="F4" s="74">
        <f t="shared" ref="F4:M4" si="0">F5+F8+F47</f>
        <v>14164</v>
      </c>
      <c r="G4" s="74">
        <f t="shared" si="0"/>
        <v>48657.005609999993</v>
      </c>
      <c r="H4" s="75">
        <f t="shared" si="0"/>
        <v>53088</v>
      </c>
      <c r="I4" s="74">
        <f t="shared" si="0"/>
        <v>50988</v>
      </c>
      <c r="J4" s="76">
        <f t="shared" si="0"/>
        <v>46507</v>
      </c>
      <c r="K4" s="74">
        <f t="shared" si="0"/>
        <v>55138.536</v>
      </c>
      <c r="L4" s="74">
        <f t="shared" si="0"/>
        <v>60582.428408</v>
      </c>
      <c r="M4" s="74">
        <f t="shared" si="0"/>
        <v>76611.549828400006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34581.524860000005</v>
      </c>
      <c r="F5" s="81">
        <f t="shared" ref="F5:M5" si="1">SUM(F6:F7)</f>
        <v>5949</v>
      </c>
      <c r="G5" s="81">
        <f t="shared" si="1"/>
        <v>40325.405609999994</v>
      </c>
      <c r="H5" s="82">
        <f t="shared" si="1"/>
        <v>42955</v>
      </c>
      <c r="I5" s="81">
        <f t="shared" si="1"/>
        <v>40855</v>
      </c>
      <c r="J5" s="83">
        <f t="shared" si="1"/>
        <v>36374</v>
      </c>
      <c r="K5" s="81">
        <f t="shared" si="1"/>
        <v>45339.417999999998</v>
      </c>
      <c r="L5" s="81">
        <f t="shared" si="1"/>
        <v>49421.557154000002</v>
      </c>
      <c r="M5" s="81">
        <f t="shared" si="1"/>
        <v>51892.635011700004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'[1]13'!C$826</f>
        <v>29113.143780000002</v>
      </c>
      <c r="F6" s="88">
        <f>'[1]13'!D$826</f>
        <v>5000</v>
      </c>
      <c r="G6" s="88">
        <f>'[1]13'!E$826</f>
        <v>34203.455909999997</v>
      </c>
      <c r="H6" s="89">
        <f>'[1]13'!F$826</f>
        <v>42328</v>
      </c>
      <c r="I6" s="88">
        <f>'[1]13'!G$826</f>
        <v>40228</v>
      </c>
      <c r="J6" s="90">
        <f>'[1]13'!H$826</f>
        <v>36374</v>
      </c>
      <c r="K6" s="88">
        <f>'[1]13'!P$826</f>
        <v>45033.576000000001</v>
      </c>
      <c r="L6" s="88">
        <f>'[1]13'!Y$826</f>
        <v>48880.955527999999</v>
      </c>
      <c r="M6" s="88">
        <f>'[1]13'!AA$826</f>
        <v>51325.003304400001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'[1]13'!C$827</f>
        <v>5468.3810800000001</v>
      </c>
      <c r="F7" s="94">
        <f>'[1]13'!D$827</f>
        <v>949</v>
      </c>
      <c r="G7" s="94">
        <f>'[1]13'!E$827</f>
        <v>6121.9497000000001</v>
      </c>
      <c r="H7" s="95">
        <f>'[1]13'!F$827</f>
        <v>627</v>
      </c>
      <c r="I7" s="94">
        <f>'[1]13'!G$827</f>
        <v>627</v>
      </c>
      <c r="J7" s="96">
        <f>'[1]13'!H$827</f>
        <v>0</v>
      </c>
      <c r="K7" s="94">
        <f>'[1]13'!P$827</f>
        <v>305.84199999999998</v>
      </c>
      <c r="L7" s="94">
        <f>'[1]13'!Y$827</f>
        <v>540.6016259999999</v>
      </c>
      <c r="M7" s="94">
        <f>'[1]13'!AA$827</f>
        <v>567.6317072999999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12333.333290000002</v>
      </c>
      <c r="F8" s="81">
        <f t="shared" si="2"/>
        <v>8215</v>
      </c>
      <c r="G8" s="81">
        <f t="shared" si="2"/>
        <v>8331.6</v>
      </c>
      <c r="H8" s="82">
        <f t="shared" si="2"/>
        <v>10133</v>
      </c>
      <c r="I8" s="81">
        <f t="shared" si="2"/>
        <v>10133</v>
      </c>
      <c r="J8" s="83">
        <f t="shared" si="2"/>
        <v>10133</v>
      </c>
      <c r="K8" s="81">
        <f t="shared" si="2"/>
        <v>9799.118000000004</v>
      </c>
      <c r="L8" s="81">
        <f t="shared" si="2"/>
        <v>11160.871253999998</v>
      </c>
      <c r="M8" s="81">
        <f t="shared" si="2"/>
        <v>24718.914816699998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'[1]13'!C$829</f>
        <v>42.898440000000001</v>
      </c>
      <c r="F9" s="88">
        <f>'[1]13'!D$829</f>
        <v>40</v>
      </c>
      <c r="G9" s="88">
        <f>'[1]13'!E$829</f>
        <v>65</v>
      </c>
      <c r="H9" s="89">
        <f>'[1]13'!F$829</f>
        <v>160</v>
      </c>
      <c r="I9" s="88">
        <f>'[1]13'!G$829</f>
        <v>160</v>
      </c>
      <c r="J9" s="90">
        <f>'[1]13'!H$829</f>
        <v>112</v>
      </c>
      <c r="K9" s="88">
        <f>'[1]13'!P$829</f>
        <v>167.36</v>
      </c>
      <c r="L9" s="88">
        <f>'[1]13'!Y$829</f>
        <v>176.23008000000002</v>
      </c>
      <c r="M9" s="88">
        <f>'[1]13'!AA$829</f>
        <v>185.04158400000003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'[1]13'!C$830</f>
        <v>2.6877800000000001</v>
      </c>
      <c r="F10" s="101">
        <f>'[1]13'!D$830</f>
        <v>3</v>
      </c>
      <c r="G10" s="101">
        <f>'[1]13'!E$830</f>
        <v>0</v>
      </c>
      <c r="H10" s="102">
        <f>'[1]13'!F$830</f>
        <v>7</v>
      </c>
      <c r="I10" s="101">
        <f>'[1]13'!G$830</f>
        <v>7</v>
      </c>
      <c r="J10" s="103">
        <f>'[1]13'!H$830</f>
        <v>0</v>
      </c>
      <c r="K10" s="101">
        <f>'[1]13'!P$830</f>
        <v>7.3220000000000001</v>
      </c>
      <c r="L10" s="101">
        <f>'[1]13'!Y$830</f>
        <v>7.7100659999999994</v>
      </c>
      <c r="M10" s="101">
        <f>'[1]13'!AA$830</f>
        <v>8.0955692999999993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'[1]13'!C$831</f>
        <v>240.41198</v>
      </c>
      <c r="F11" s="101">
        <f>'[1]13'!D$831</f>
        <v>150</v>
      </c>
      <c r="G11" s="101">
        <f>'[1]13'!E$831</f>
        <v>33</v>
      </c>
      <c r="H11" s="102">
        <f>'[1]13'!F$831</f>
        <v>636</v>
      </c>
      <c r="I11" s="101">
        <f>'[1]13'!G$831</f>
        <v>636</v>
      </c>
      <c r="J11" s="103">
        <f>'[1]13'!H$831</f>
        <v>95</v>
      </c>
      <c r="K11" s="101">
        <f>'[1]13'!P$831</f>
        <v>665.25599999999997</v>
      </c>
      <c r="L11" s="101">
        <f>'[1]13'!Y$831</f>
        <v>700.51456799999994</v>
      </c>
      <c r="M11" s="101">
        <f>'[1]13'!AA$831</f>
        <v>3735.5402964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'[1]13'!C$832</f>
        <v>0</v>
      </c>
      <c r="F12" s="101">
        <f>'[1]13'!D$832</f>
        <v>0</v>
      </c>
      <c r="G12" s="101">
        <f>'[1]13'!E$832</f>
        <v>0</v>
      </c>
      <c r="H12" s="102">
        <f>'[1]13'!F$832</f>
        <v>0</v>
      </c>
      <c r="I12" s="101">
        <f>'[1]13'!G$832</f>
        <v>0</v>
      </c>
      <c r="J12" s="103">
        <f>'[1]13'!H$832</f>
        <v>0</v>
      </c>
      <c r="K12" s="101">
        <f>'[1]13'!P$832</f>
        <v>0</v>
      </c>
      <c r="L12" s="101">
        <f>'[1]13'!Y$832</f>
        <v>0</v>
      </c>
      <c r="M12" s="101">
        <f>'[1]13'!AA$832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'[1]13'!C$833</f>
        <v>0</v>
      </c>
      <c r="F13" s="101">
        <f>'[1]13'!D$833</f>
        <v>0</v>
      </c>
      <c r="G13" s="101">
        <f>'[1]13'!E$833</f>
        <v>0</v>
      </c>
      <c r="H13" s="102">
        <f>'[1]13'!F$833</f>
        <v>0</v>
      </c>
      <c r="I13" s="101">
        <f>'[1]13'!G$833</f>
        <v>0</v>
      </c>
      <c r="J13" s="103">
        <f>'[1]13'!H$833</f>
        <v>0</v>
      </c>
      <c r="K13" s="101">
        <f>'[1]13'!P$833</f>
        <v>0</v>
      </c>
      <c r="L13" s="101">
        <f>'[1]13'!Y$833</f>
        <v>0</v>
      </c>
      <c r="M13" s="101">
        <f>'[1]13'!AA$833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'[1]13'!C$834</f>
        <v>22.542999999999999</v>
      </c>
      <c r="F14" s="101">
        <f>'[1]13'!D$834</f>
        <v>20</v>
      </c>
      <c r="G14" s="101">
        <f>'[1]13'!E$834</f>
        <v>84</v>
      </c>
      <c r="H14" s="102">
        <f>'[1]13'!F$834</f>
        <v>360</v>
      </c>
      <c r="I14" s="101">
        <f>'[1]13'!G$834</f>
        <v>360</v>
      </c>
      <c r="J14" s="103">
        <f>'[1]13'!H$834</f>
        <v>50</v>
      </c>
      <c r="K14" s="101">
        <f>'[1]13'!P$834</f>
        <v>376.56</v>
      </c>
      <c r="L14" s="101">
        <f>'[1]13'!Y$834</f>
        <v>396.51767999999998</v>
      </c>
      <c r="M14" s="101">
        <f>'[1]13'!AA$834</f>
        <v>416.34356400000001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'[1]13'!C$835</f>
        <v>479.61090000000002</v>
      </c>
      <c r="F15" s="101">
        <f>'[1]13'!D$835</f>
        <v>300</v>
      </c>
      <c r="G15" s="101">
        <f>'[1]13'!E$835</f>
        <v>213</v>
      </c>
      <c r="H15" s="102">
        <f>'[1]13'!F$835</f>
        <v>520</v>
      </c>
      <c r="I15" s="101">
        <f>'[1]13'!G$835</f>
        <v>520</v>
      </c>
      <c r="J15" s="103">
        <f>'[1]13'!H$835</f>
        <v>291</v>
      </c>
      <c r="K15" s="101">
        <f>'[1]13'!P$835</f>
        <v>543.92000000000007</v>
      </c>
      <c r="L15" s="101">
        <f>'[1]13'!Y$835</f>
        <v>572.74776000000008</v>
      </c>
      <c r="M15" s="101">
        <f>'[1]13'!AA$835</f>
        <v>601.38514800000007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'[1]13'!C$836</f>
        <v>0</v>
      </c>
      <c r="F16" s="101">
        <f>'[1]13'!D$836</f>
        <v>0</v>
      </c>
      <c r="G16" s="101">
        <f>'[1]13'!E$836</f>
        <v>0</v>
      </c>
      <c r="H16" s="102">
        <f>'[1]13'!F$836</f>
        <v>0</v>
      </c>
      <c r="I16" s="101">
        <f>'[1]13'!G$836</f>
        <v>0</v>
      </c>
      <c r="J16" s="103">
        <f>'[1]13'!H$836</f>
        <v>0</v>
      </c>
      <c r="K16" s="101">
        <f>'[1]13'!P$836</f>
        <v>0</v>
      </c>
      <c r="L16" s="101">
        <f>'[1]13'!Y$836</f>
        <v>0</v>
      </c>
      <c r="M16" s="101">
        <f>'[1]13'!AA$836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'[1]13'!C$837</f>
        <v>0</v>
      </c>
      <c r="F17" s="101">
        <f>'[1]13'!D$837</f>
        <v>0</v>
      </c>
      <c r="G17" s="101">
        <f>'[1]13'!E$837</f>
        <v>0</v>
      </c>
      <c r="H17" s="102">
        <f>'[1]13'!F$837</f>
        <v>0</v>
      </c>
      <c r="I17" s="101">
        <f>'[1]13'!G$837</f>
        <v>0</v>
      </c>
      <c r="J17" s="103">
        <f>'[1]13'!H$837</f>
        <v>0</v>
      </c>
      <c r="K17" s="101">
        <f>'[1]13'!P$837</f>
        <v>0</v>
      </c>
      <c r="L17" s="101">
        <f>'[1]13'!Y$837</f>
        <v>0</v>
      </c>
      <c r="M17" s="101">
        <f>'[1]13'!AA$837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'[1]13'!C$838</f>
        <v>64.900499999999994</v>
      </c>
      <c r="F18" s="101">
        <f>'[1]13'!D$838</f>
        <v>65</v>
      </c>
      <c r="G18" s="101">
        <f>'[1]13'!E$838</f>
        <v>2</v>
      </c>
      <c r="H18" s="102">
        <f>'[1]13'!F$838</f>
        <v>0</v>
      </c>
      <c r="I18" s="101">
        <f>'[1]13'!G$838</f>
        <v>0</v>
      </c>
      <c r="J18" s="103">
        <f>'[1]13'!H$838</f>
        <v>2</v>
      </c>
      <c r="K18" s="101">
        <f>'[1]13'!P$838</f>
        <v>0</v>
      </c>
      <c r="L18" s="101">
        <f>'[1]13'!Y$838</f>
        <v>0</v>
      </c>
      <c r="M18" s="101">
        <f>'[1]13'!AA$838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'[1]13'!C$839</f>
        <v>22.8</v>
      </c>
      <c r="F19" s="101">
        <f>'[1]13'!D$839</f>
        <v>20</v>
      </c>
      <c r="G19" s="101">
        <f>'[1]13'!E$839</f>
        <v>30</v>
      </c>
      <c r="H19" s="102">
        <f>'[1]13'!F$839</f>
        <v>0</v>
      </c>
      <c r="I19" s="101">
        <f>'[1]13'!G$839</f>
        <v>0</v>
      </c>
      <c r="J19" s="103">
        <f>'[1]13'!H$839</f>
        <v>70</v>
      </c>
      <c r="K19" s="101">
        <f>'[1]13'!P$839</f>
        <v>0</v>
      </c>
      <c r="L19" s="101">
        <f>'[1]13'!Y$839</f>
        <v>0</v>
      </c>
      <c r="M19" s="101">
        <f>'[1]13'!AA$839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'[1]13'!C$840</f>
        <v>0</v>
      </c>
      <c r="F20" s="101">
        <f>'[1]13'!D$840</f>
        <v>0</v>
      </c>
      <c r="G20" s="101">
        <f>'[1]13'!E$840</f>
        <v>0</v>
      </c>
      <c r="H20" s="102">
        <f>'[1]13'!F$840</f>
        <v>0</v>
      </c>
      <c r="I20" s="101">
        <f>'[1]13'!G$840</f>
        <v>0</v>
      </c>
      <c r="J20" s="103">
        <f>'[1]13'!H$840</f>
        <v>0</v>
      </c>
      <c r="K20" s="101">
        <f>'[1]13'!P$840</f>
        <v>0</v>
      </c>
      <c r="L20" s="101">
        <f>'[1]13'!Y$840</f>
        <v>0</v>
      </c>
      <c r="M20" s="101">
        <f>'[1]13'!AA$840</f>
        <v>3000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'[1]13'!C$841</f>
        <v>0</v>
      </c>
      <c r="F21" s="101">
        <f>'[1]13'!D$841</f>
        <v>0</v>
      </c>
      <c r="G21" s="101">
        <f>'[1]13'!E$841</f>
        <v>0</v>
      </c>
      <c r="H21" s="102">
        <f>'[1]13'!F$841</f>
        <v>0</v>
      </c>
      <c r="I21" s="101">
        <f>'[1]13'!G$841</f>
        <v>0</v>
      </c>
      <c r="J21" s="103">
        <f>'[1]13'!H$841</f>
        <v>0</v>
      </c>
      <c r="K21" s="101">
        <f>'[1]13'!P$841</f>
        <v>0</v>
      </c>
      <c r="L21" s="101">
        <f>'[1]13'!Y$841</f>
        <v>0</v>
      </c>
      <c r="M21" s="101">
        <f>'[1]13'!AA$841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'[1]13'!C$842</f>
        <v>943.53422</v>
      </c>
      <c r="F22" s="101">
        <f>'[1]13'!D$842</f>
        <v>500</v>
      </c>
      <c r="G22" s="101">
        <f>'[1]13'!E$842</f>
        <v>284</v>
      </c>
      <c r="H22" s="102">
        <f>'[1]13'!F$842</f>
        <v>506</v>
      </c>
      <c r="I22" s="101">
        <f>'[1]13'!G$842</f>
        <v>506</v>
      </c>
      <c r="J22" s="103">
        <f>'[1]13'!H$842</f>
        <v>575</v>
      </c>
      <c r="K22" s="101">
        <f>'[1]13'!P$842</f>
        <v>529.27600000000007</v>
      </c>
      <c r="L22" s="101">
        <f>'[1]13'!Y$842</f>
        <v>557.327628</v>
      </c>
      <c r="M22" s="101">
        <f>'[1]13'!AA$842</f>
        <v>585.19400940000003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'[1]13'!C$843</f>
        <v>0</v>
      </c>
      <c r="F23" s="101">
        <f>'[1]13'!D$843</f>
        <v>0</v>
      </c>
      <c r="G23" s="101">
        <f>'[1]13'!E$843</f>
        <v>0</v>
      </c>
      <c r="H23" s="102">
        <f>'[1]13'!F$843</f>
        <v>0</v>
      </c>
      <c r="I23" s="101">
        <f>'[1]13'!G$843</f>
        <v>0</v>
      </c>
      <c r="J23" s="103">
        <f>'[1]13'!H$843</f>
        <v>0</v>
      </c>
      <c r="K23" s="101">
        <f>'[1]13'!P$843</f>
        <v>0</v>
      </c>
      <c r="L23" s="101">
        <f>'[1]13'!Y$843</f>
        <v>0</v>
      </c>
      <c r="M23" s="101">
        <f>'[1]13'!AA$843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'[1]13'!C$844</f>
        <v>0</v>
      </c>
      <c r="F24" s="101">
        <f>'[1]13'!D$844</f>
        <v>0</v>
      </c>
      <c r="G24" s="101">
        <f>'[1]13'!E$844</f>
        <v>0</v>
      </c>
      <c r="H24" s="102">
        <f>'[1]13'!F$844</f>
        <v>0</v>
      </c>
      <c r="I24" s="101">
        <f>'[1]13'!G$844</f>
        <v>0</v>
      </c>
      <c r="J24" s="103">
        <f>'[1]13'!H$844</f>
        <v>0</v>
      </c>
      <c r="K24" s="101">
        <f>'[1]13'!P$844</f>
        <v>0</v>
      </c>
      <c r="L24" s="101">
        <f>'[1]13'!Y$844</f>
        <v>0</v>
      </c>
      <c r="M24" s="101">
        <f>'[1]13'!AA$844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'[1]13'!C$845</f>
        <v>0</v>
      </c>
      <c r="F25" s="101">
        <f>'[1]13'!D$845</f>
        <v>0</v>
      </c>
      <c r="G25" s="101">
        <f>'[1]13'!E$845</f>
        <v>141</v>
      </c>
      <c r="H25" s="102">
        <f>'[1]13'!F$845</f>
        <v>0</v>
      </c>
      <c r="I25" s="101">
        <f>'[1]13'!G$845</f>
        <v>0</v>
      </c>
      <c r="J25" s="103">
        <f>'[1]13'!H$845</f>
        <v>187</v>
      </c>
      <c r="K25" s="101">
        <f>'[1]13'!P$845</f>
        <v>0</v>
      </c>
      <c r="L25" s="101">
        <f>'[1]13'!Y$845</f>
        <v>0</v>
      </c>
      <c r="M25" s="101">
        <f>'[1]13'!AA$845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'[1]13'!C$846</f>
        <v>0</v>
      </c>
      <c r="F26" s="101">
        <f>'[1]13'!D$846</f>
        <v>0</v>
      </c>
      <c r="G26" s="101">
        <f>'[1]13'!E$846</f>
        <v>0</v>
      </c>
      <c r="H26" s="102">
        <f>'[1]13'!F$846</f>
        <v>0</v>
      </c>
      <c r="I26" s="101">
        <f>'[1]13'!G$846</f>
        <v>0</v>
      </c>
      <c r="J26" s="103">
        <f>'[1]13'!H$846</f>
        <v>0</v>
      </c>
      <c r="K26" s="101">
        <f>'[1]13'!P$846</f>
        <v>0</v>
      </c>
      <c r="L26" s="101">
        <f>'[1]13'!Y$846</f>
        <v>0</v>
      </c>
      <c r="M26" s="101">
        <f>'[1]13'!AA$846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'[1]13'!C$847</f>
        <v>0</v>
      </c>
      <c r="F27" s="101">
        <f>'[1]13'!D$847</f>
        <v>0</v>
      </c>
      <c r="G27" s="101">
        <f>'[1]13'!E$847</f>
        <v>0</v>
      </c>
      <c r="H27" s="102">
        <f>'[1]13'!F$847</f>
        <v>0</v>
      </c>
      <c r="I27" s="101">
        <f>'[1]13'!G$847</f>
        <v>0</v>
      </c>
      <c r="J27" s="103">
        <f>'[1]13'!H$847</f>
        <v>0</v>
      </c>
      <c r="K27" s="101">
        <f>'[1]13'!P$847</f>
        <v>0</v>
      </c>
      <c r="L27" s="101">
        <f>'[1]13'!Y$847</f>
        <v>0</v>
      </c>
      <c r="M27" s="101">
        <f>'[1]13'!AA$847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'[1]13'!C$848</f>
        <v>0</v>
      </c>
      <c r="F28" s="101">
        <f>'[1]13'!D$848</f>
        <v>0</v>
      </c>
      <c r="G28" s="101">
        <f>'[1]13'!E$848</f>
        <v>1223</v>
      </c>
      <c r="H28" s="102">
        <f>'[1]13'!F$848</f>
        <v>0</v>
      </c>
      <c r="I28" s="101">
        <f>'[1]13'!G$848</f>
        <v>0</v>
      </c>
      <c r="J28" s="103">
        <f>'[1]13'!H$848</f>
        <v>1769</v>
      </c>
      <c r="K28" s="101">
        <f>'[1]13'!P$848</f>
        <v>0</v>
      </c>
      <c r="L28" s="101">
        <f>'[1]13'!Y$848</f>
        <v>0</v>
      </c>
      <c r="M28" s="101">
        <f>'[1]13'!AA$848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'[1]13'!C$849</f>
        <v>5.1519200000000005</v>
      </c>
      <c r="F29" s="101">
        <f>'[1]13'!D$849</f>
        <v>5</v>
      </c>
      <c r="G29" s="101">
        <f>'[1]13'!E$849</f>
        <v>0</v>
      </c>
      <c r="H29" s="102">
        <f>'[1]13'!F$849</f>
        <v>12</v>
      </c>
      <c r="I29" s="101">
        <f>'[1]13'!G$849</f>
        <v>12</v>
      </c>
      <c r="J29" s="103">
        <f>'[1]13'!H$849</f>
        <v>0</v>
      </c>
      <c r="K29" s="101">
        <f>'[1]13'!P$849</f>
        <v>12.552</v>
      </c>
      <c r="L29" s="101">
        <f>'[1]13'!Y$849</f>
        <v>13.217255999999999</v>
      </c>
      <c r="M29" s="101">
        <f>'[1]13'!AA$849</f>
        <v>13.878118799999999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'[1]13'!C$850</f>
        <v>718.14089000000001</v>
      </c>
      <c r="F30" s="101">
        <f>'[1]13'!D$850</f>
        <v>415</v>
      </c>
      <c r="G30" s="101">
        <f>'[1]13'!E$850</f>
        <v>0</v>
      </c>
      <c r="H30" s="102">
        <f>'[1]13'!F$850</f>
        <v>178</v>
      </c>
      <c r="I30" s="101">
        <f>'[1]13'!G$850</f>
        <v>178</v>
      </c>
      <c r="J30" s="103">
        <f>'[1]13'!H$850</f>
        <v>0</v>
      </c>
      <c r="K30" s="101">
        <f>'[1]13'!P$850</f>
        <v>186.18800000000002</v>
      </c>
      <c r="L30" s="101">
        <f>'[1]13'!Y$850</f>
        <v>196.05596400000002</v>
      </c>
      <c r="M30" s="101">
        <f>'[1]13'!AA$850</f>
        <v>205.85876220000003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'[1]13'!C$851</f>
        <v>0</v>
      </c>
      <c r="F31" s="101">
        <f>'[1]13'!D$851</f>
        <v>0</v>
      </c>
      <c r="G31" s="101">
        <f>'[1]13'!E$851</f>
        <v>0</v>
      </c>
      <c r="H31" s="102">
        <f>'[1]13'!F$851</f>
        <v>0</v>
      </c>
      <c r="I31" s="101">
        <f>'[1]13'!G$851</f>
        <v>0</v>
      </c>
      <c r="J31" s="103">
        <f>'[1]13'!H$851</f>
        <v>0</v>
      </c>
      <c r="K31" s="101">
        <f>'[1]13'!P$851</f>
        <v>0</v>
      </c>
      <c r="L31" s="101">
        <f>'[1]13'!Y$851</f>
        <v>0</v>
      </c>
      <c r="M31" s="101">
        <f>'[1]13'!AA$851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'[1]13'!C$852</f>
        <v>886.22759999999994</v>
      </c>
      <c r="F32" s="101">
        <f>'[1]13'!D$852</f>
        <v>700</v>
      </c>
      <c r="G32" s="101">
        <f>'[1]13'!E$852</f>
        <v>361</v>
      </c>
      <c r="H32" s="102">
        <f>'[1]13'!F$852</f>
        <v>790</v>
      </c>
      <c r="I32" s="101">
        <f>'[1]13'!G$852</f>
        <v>790</v>
      </c>
      <c r="J32" s="103">
        <f>'[1]13'!H$852</f>
        <v>360</v>
      </c>
      <c r="K32" s="101">
        <f>'[1]13'!P$852</f>
        <v>826.34</v>
      </c>
      <c r="L32" s="101">
        <f>'[1]13'!Y$852</f>
        <v>870.13602000000003</v>
      </c>
      <c r="M32" s="101">
        <f>'[1]13'!AA$852</f>
        <v>913.64282100000003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'[1]13'!C$853</f>
        <v>0</v>
      </c>
      <c r="F33" s="101">
        <f>'[1]13'!D$853</f>
        <v>0</v>
      </c>
      <c r="G33" s="101">
        <f>'[1]13'!E$853</f>
        <v>0</v>
      </c>
      <c r="H33" s="102">
        <f>'[1]13'!F$853</f>
        <v>0</v>
      </c>
      <c r="I33" s="101">
        <f>'[1]13'!G$853</f>
        <v>0</v>
      </c>
      <c r="J33" s="103">
        <f>'[1]13'!H$853</f>
        <v>10</v>
      </c>
      <c r="K33" s="101">
        <f>'[1]13'!P$853</f>
        <v>0</v>
      </c>
      <c r="L33" s="101">
        <f>'[1]13'!Y$853</f>
        <v>0</v>
      </c>
      <c r="M33" s="101">
        <f>'[1]13'!AA$853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'[1]13'!C$854</f>
        <v>104.69891</v>
      </c>
      <c r="F34" s="101">
        <f>'[1]13'!D$854</f>
        <v>100</v>
      </c>
      <c r="G34" s="101">
        <f>'[1]13'!E$854</f>
        <v>128</v>
      </c>
      <c r="H34" s="102">
        <f>'[1]13'!F$854</f>
        <v>50</v>
      </c>
      <c r="I34" s="101">
        <f>'[1]13'!G$854</f>
        <v>50</v>
      </c>
      <c r="J34" s="103">
        <f>'[1]13'!H$854</f>
        <v>199</v>
      </c>
      <c r="K34" s="101">
        <f>'[1]13'!P$854</f>
        <v>52.300000000000004</v>
      </c>
      <c r="L34" s="101">
        <f>'[1]13'!Y$854</f>
        <v>55.071899999999999</v>
      </c>
      <c r="M34" s="101">
        <f>'[1]13'!AA$854</f>
        <v>57.825495000000004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'[1]13'!C$855</f>
        <v>0</v>
      </c>
      <c r="F35" s="101">
        <f>'[1]13'!D$855</f>
        <v>0</v>
      </c>
      <c r="G35" s="101">
        <f>'[1]13'!E$855</f>
        <v>0</v>
      </c>
      <c r="H35" s="102">
        <f>'[1]13'!F$855</f>
        <v>0</v>
      </c>
      <c r="I35" s="101">
        <f>'[1]13'!G$855</f>
        <v>0</v>
      </c>
      <c r="J35" s="103">
        <f>'[1]13'!H$855</f>
        <v>0</v>
      </c>
      <c r="K35" s="101">
        <f>'[1]13'!P$855</f>
        <v>0</v>
      </c>
      <c r="L35" s="101">
        <f>'[1]13'!Y$855</f>
        <v>0</v>
      </c>
      <c r="M35" s="101">
        <f>'[1]13'!AA$855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'[1]13'!C$856</f>
        <v>0</v>
      </c>
      <c r="F36" s="101">
        <f>'[1]13'!D$856</f>
        <v>0</v>
      </c>
      <c r="G36" s="101">
        <f>'[1]13'!E$856</f>
        <v>0</v>
      </c>
      <c r="H36" s="102">
        <f>'[1]13'!F$856</f>
        <v>0</v>
      </c>
      <c r="I36" s="101">
        <f>'[1]13'!G$856</f>
        <v>0</v>
      </c>
      <c r="J36" s="103">
        <f>'[1]13'!H$856</f>
        <v>0</v>
      </c>
      <c r="K36" s="101">
        <f>'[1]13'!P$856</f>
        <v>0</v>
      </c>
      <c r="L36" s="101">
        <f>'[1]13'!Y$856</f>
        <v>0</v>
      </c>
      <c r="M36" s="101">
        <f>'[1]13'!AA$856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'[1]13'!C$857</f>
        <v>2067.1614800000002</v>
      </c>
      <c r="F37" s="101">
        <f>'[1]13'!D$857</f>
        <v>2107</v>
      </c>
      <c r="G37" s="101">
        <f>'[1]13'!E$857</f>
        <v>1452</v>
      </c>
      <c r="H37" s="102">
        <f>'[1]13'!F$857</f>
        <v>2188</v>
      </c>
      <c r="I37" s="101">
        <f>'[1]13'!G$857</f>
        <v>2188</v>
      </c>
      <c r="J37" s="103">
        <f>'[1]13'!H$857</f>
        <v>2068</v>
      </c>
      <c r="K37" s="101">
        <f>'[1]13'!P$857</f>
        <v>2288.6480000000001</v>
      </c>
      <c r="L37" s="101">
        <f>'[1]13'!Y$857</f>
        <v>2409.946344</v>
      </c>
      <c r="M37" s="101">
        <f>'[1]13'!AA$857</f>
        <v>5530.4436612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'[1]13'!C$858</f>
        <v>243.50953999999999</v>
      </c>
      <c r="F38" s="101">
        <f>'[1]13'!D$858</f>
        <v>220</v>
      </c>
      <c r="G38" s="101">
        <f>'[1]13'!E$858</f>
        <v>80</v>
      </c>
      <c r="H38" s="102">
        <f>'[1]13'!F$858</f>
        <v>291</v>
      </c>
      <c r="I38" s="101">
        <f>'[1]13'!G$858</f>
        <v>291</v>
      </c>
      <c r="J38" s="103">
        <f>'[1]13'!H$858</f>
        <v>130</v>
      </c>
      <c r="K38" s="101">
        <f>'[1]13'!P$858</f>
        <v>304.38600000000002</v>
      </c>
      <c r="L38" s="101">
        <f>'[1]13'!Y$858</f>
        <v>320.51845800000001</v>
      </c>
      <c r="M38" s="101">
        <f>'[1]13'!AA$858</f>
        <v>336.54438090000002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'[1]13'!C$859</f>
        <v>802.95870000000002</v>
      </c>
      <c r="F39" s="101">
        <f>'[1]13'!D$859</f>
        <v>700</v>
      </c>
      <c r="G39" s="101">
        <f>'[1]13'!E$859</f>
        <v>35</v>
      </c>
      <c r="H39" s="102">
        <f>'[1]13'!F$859</f>
        <v>790</v>
      </c>
      <c r="I39" s="101">
        <f>'[1]13'!G$859</f>
        <v>790</v>
      </c>
      <c r="J39" s="103">
        <f>'[1]13'!H$859</f>
        <v>0</v>
      </c>
      <c r="K39" s="101">
        <f>'[1]13'!P$859</f>
        <v>826.34</v>
      </c>
      <c r="L39" s="101">
        <f>'[1]13'!Y$859</f>
        <v>870.13602000000003</v>
      </c>
      <c r="M39" s="101">
        <f>'[1]13'!AA$859</f>
        <v>913.64282100000003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'[1]13'!C$860</f>
        <v>1190.8885499999999</v>
      </c>
      <c r="F40" s="101">
        <f>'[1]13'!D$860</f>
        <v>1000</v>
      </c>
      <c r="G40" s="101">
        <f>'[1]13'!E$860</f>
        <v>415</v>
      </c>
      <c r="H40" s="102">
        <f>'[1]13'!F$860</f>
        <v>1012</v>
      </c>
      <c r="I40" s="101">
        <f>'[1]13'!G$860</f>
        <v>1012</v>
      </c>
      <c r="J40" s="103">
        <f>'[1]13'!H$860</f>
        <v>799</v>
      </c>
      <c r="K40" s="101">
        <f>'[1]13'!P$860</f>
        <v>1058.5520000000001</v>
      </c>
      <c r="L40" s="101">
        <f>'[1]13'!Y$860</f>
        <v>1114.655256</v>
      </c>
      <c r="M40" s="101">
        <f>'[1]13'!AA$860</f>
        <v>1170.3880188000001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'[1]13'!C$861</f>
        <v>0</v>
      </c>
      <c r="F41" s="101">
        <f>'[1]13'!D$861</f>
        <v>0</v>
      </c>
      <c r="G41" s="101">
        <f>'[1]13'!E$861</f>
        <v>0</v>
      </c>
      <c r="H41" s="102">
        <f>'[1]13'!F$861</f>
        <v>0</v>
      </c>
      <c r="I41" s="101">
        <f>'[1]13'!G$861</f>
        <v>0</v>
      </c>
      <c r="J41" s="103">
        <f>'[1]13'!H$861</f>
        <v>0</v>
      </c>
      <c r="K41" s="101">
        <f>'[1]13'!P$861</f>
        <v>0</v>
      </c>
      <c r="L41" s="101">
        <f>'[1]13'!Y$861</f>
        <v>0</v>
      </c>
      <c r="M41" s="101">
        <f>'[1]13'!AA$861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'[1]13'!C$862</f>
        <v>3996.5220800000002</v>
      </c>
      <c r="F42" s="101">
        <f>'[1]13'!D$862</f>
        <v>1500</v>
      </c>
      <c r="G42" s="101">
        <f>'[1]13'!E$862</f>
        <v>3592.3</v>
      </c>
      <c r="H42" s="102">
        <f>'[1]13'!F$862</f>
        <v>2074</v>
      </c>
      <c r="I42" s="101">
        <f>'[1]13'!G$862</f>
        <v>2074</v>
      </c>
      <c r="J42" s="103">
        <f>'[1]13'!H$862</f>
        <v>3157</v>
      </c>
      <c r="K42" s="101">
        <f>'[1]13'!P$862</f>
        <v>1369.404</v>
      </c>
      <c r="L42" s="101">
        <f>'[1]13'!Y$862</f>
        <v>2284.3824119999999</v>
      </c>
      <c r="M42" s="101">
        <f>'[1]13'!AA$862</f>
        <v>6398.6015325999997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'[1]13'!C$863</f>
        <v>47.053800000000003</v>
      </c>
      <c r="F43" s="101">
        <f>'[1]13'!D$863</f>
        <v>40</v>
      </c>
      <c r="G43" s="101">
        <f>'[1]13'!E$863</f>
        <v>0</v>
      </c>
      <c r="H43" s="102">
        <f>'[1]13'!F$863</f>
        <v>52</v>
      </c>
      <c r="I43" s="101">
        <f>'[1]13'!G$863</f>
        <v>52</v>
      </c>
      <c r="J43" s="103">
        <f>'[1]13'!H$863</f>
        <v>0</v>
      </c>
      <c r="K43" s="101">
        <f>'[1]13'!P$863</f>
        <v>54.392000000000003</v>
      </c>
      <c r="L43" s="101">
        <f>'[1]13'!Y$863</f>
        <v>57.274776000000003</v>
      </c>
      <c r="M43" s="101">
        <f>'[1]13'!AA$863</f>
        <v>60.138514800000003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'[1]13'!C$864</f>
        <v>38.933</v>
      </c>
      <c r="F44" s="101">
        <f>'[1]13'!D$864</f>
        <v>30</v>
      </c>
      <c r="G44" s="101">
        <f>'[1]13'!E$864</f>
        <v>193.3</v>
      </c>
      <c r="H44" s="102">
        <f>'[1]13'!F$864</f>
        <v>49</v>
      </c>
      <c r="I44" s="101">
        <f>'[1]13'!G$864</f>
        <v>49</v>
      </c>
      <c r="J44" s="103">
        <f>'[1]13'!H$864</f>
        <v>218</v>
      </c>
      <c r="K44" s="101">
        <f>'[1]13'!P$864</f>
        <v>51.254000000000005</v>
      </c>
      <c r="L44" s="101">
        <f>'[1]13'!Y$864</f>
        <v>53.970462000000005</v>
      </c>
      <c r="M44" s="101">
        <f>'[1]13'!AA$864</f>
        <v>56.668985100000008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'[1]13'!C$865</f>
        <v>412.7</v>
      </c>
      <c r="F45" s="101">
        <f>'[1]13'!D$865</f>
        <v>300</v>
      </c>
      <c r="G45" s="101">
        <f>'[1]13'!E$865</f>
        <v>0</v>
      </c>
      <c r="H45" s="102">
        <f>'[1]13'!F$865</f>
        <v>416</v>
      </c>
      <c r="I45" s="101">
        <f>'[1]13'!G$865</f>
        <v>416</v>
      </c>
      <c r="J45" s="103">
        <f>'[1]13'!H$865</f>
        <v>0</v>
      </c>
      <c r="K45" s="101">
        <f>'[1]13'!P$865</f>
        <v>435.13600000000002</v>
      </c>
      <c r="L45" s="101">
        <f>'[1]13'!Y$865</f>
        <v>458.19820800000002</v>
      </c>
      <c r="M45" s="101">
        <f>'[1]13'!AA$865</f>
        <v>481.10811840000002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'[1]13'!C$866</f>
        <v>0</v>
      </c>
      <c r="F46" s="94">
        <f>'[1]13'!D$866</f>
        <v>0</v>
      </c>
      <c r="G46" s="94">
        <f>'[1]13'!E$866</f>
        <v>0</v>
      </c>
      <c r="H46" s="95">
        <f>'[1]13'!F$866</f>
        <v>42</v>
      </c>
      <c r="I46" s="94">
        <f>'[1]13'!G$866</f>
        <v>42</v>
      </c>
      <c r="J46" s="96">
        <f>'[1]13'!H$866</f>
        <v>41</v>
      </c>
      <c r="K46" s="94">
        <f>'[1]13'!P$866</f>
        <v>43.932000000000002</v>
      </c>
      <c r="L46" s="94">
        <f>'[1]13'!Y$866</f>
        <v>46.260396</v>
      </c>
      <c r="M46" s="94">
        <f>'[1]13'!AA$866</f>
        <v>48.573415799999999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'[1]13'!C$868</f>
        <v>0</v>
      </c>
      <c r="F48" s="88">
        <f>'[1]13'!D$868</f>
        <v>0</v>
      </c>
      <c r="G48" s="88">
        <f>'[1]13'!E$868</f>
        <v>0</v>
      </c>
      <c r="H48" s="89">
        <f>'[1]13'!F$868</f>
        <v>0</v>
      </c>
      <c r="I48" s="88">
        <f>'[1]13'!G$868</f>
        <v>0</v>
      </c>
      <c r="J48" s="90">
        <f>'[1]13'!H$868</f>
        <v>0</v>
      </c>
      <c r="K48" s="88">
        <f>'[1]13'!P$868</f>
        <v>0</v>
      </c>
      <c r="L48" s="88">
        <f>'[1]13'!Y$868</f>
        <v>0</v>
      </c>
      <c r="M48" s="88">
        <f>'[1]13'!AA$868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'[1]13'!C$869</f>
        <v>0</v>
      </c>
      <c r="F49" s="94">
        <f>'[1]13'!D$869</f>
        <v>0</v>
      </c>
      <c r="G49" s="94">
        <f>'[1]13'!E$869</f>
        <v>0</v>
      </c>
      <c r="H49" s="95">
        <f>'[1]13'!F$869</f>
        <v>0</v>
      </c>
      <c r="I49" s="94">
        <f>'[1]13'!G$869</f>
        <v>0</v>
      </c>
      <c r="J49" s="96">
        <f>'[1]13'!H$869</f>
        <v>0</v>
      </c>
      <c r="K49" s="94">
        <f>'[1]13'!P$869</f>
        <v>0</v>
      </c>
      <c r="L49" s="94">
        <f>'[1]13'!Y$869</f>
        <v>0</v>
      </c>
      <c r="M49" s="94">
        <f>'[1]13'!AA$869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69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'[1]13'!C$873</f>
        <v>0</v>
      </c>
      <c r="F54" s="88">
        <f>'[1]13'!D$873</f>
        <v>0</v>
      </c>
      <c r="G54" s="88">
        <f>'[1]13'!E$873</f>
        <v>0</v>
      </c>
      <c r="H54" s="89">
        <f>'[1]13'!F$873</f>
        <v>0</v>
      </c>
      <c r="I54" s="88">
        <f>'[1]13'!G$873</f>
        <v>0</v>
      </c>
      <c r="J54" s="90">
        <f>'[1]13'!H$873</f>
        <v>0</v>
      </c>
      <c r="K54" s="88">
        <f>'[1]13'!P$873</f>
        <v>0</v>
      </c>
      <c r="L54" s="88">
        <f>'[1]13'!Y$873</f>
        <v>0</v>
      </c>
      <c r="M54" s="88">
        <f>'[1]13'!AA$873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'[1]13'!C$874</f>
        <v>0</v>
      </c>
      <c r="F55" s="94">
        <f>'[1]13'!D$874</f>
        <v>0</v>
      </c>
      <c r="G55" s="94">
        <f>'[1]13'!E$874</f>
        <v>0</v>
      </c>
      <c r="H55" s="95">
        <f>'[1]13'!F$874</f>
        <v>0</v>
      </c>
      <c r="I55" s="94">
        <f>'[1]13'!G$874</f>
        <v>0</v>
      </c>
      <c r="J55" s="96">
        <f>'[1]13'!H$874</f>
        <v>0</v>
      </c>
      <c r="K55" s="94">
        <f>'[1]13'!P$874</f>
        <v>0</v>
      </c>
      <c r="L55" s="94">
        <f>'[1]13'!Y$874</f>
        <v>0</v>
      </c>
      <c r="M55" s="94">
        <f>'[1]13'!AA$874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'[1]13'!C$876</f>
        <v>0</v>
      </c>
      <c r="F57" s="88">
        <f>'[1]13'!D$876</f>
        <v>0</v>
      </c>
      <c r="G57" s="88">
        <f>'[1]13'!E$876</f>
        <v>0</v>
      </c>
      <c r="H57" s="89">
        <f>'[1]13'!F$876</f>
        <v>0</v>
      </c>
      <c r="I57" s="88">
        <f>'[1]13'!G$876</f>
        <v>0</v>
      </c>
      <c r="J57" s="90">
        <f>'[1]13'!H$876</f>
        <v>0</v>
      </c>
      <c r="K57" s="88">
        <f>'[1]13'!P$876</f>
        <v>0</v>
      </c>
      <c r="L57" s="88">
        <f>'[1]13'!Y$876</f>
        <v>0</v>
      </c>
      <c r="M57" s="88">
        <f>'[1]13'!AA$876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'[1]13'!C$877</f>
        <v>0</v>
      </c>
      <c r="F58" s="94">
        <f>'[1]13'!D$877</f>
        <v>0</v>
      </c>
      <c r="G58" s="94">
        <f>'[1]13'!E$877</f>
        <v>0</v>
      </c>
      <c r="H58" s="95">
        <f>'[1]13'!F$877</f>
        <v>0</v>
      </c>
      <c r="I58" s="94">
        <f>'[1]13'!G$877</f>
        <v>0</v>
      </c>
      <c r="J58" s="96">
        <f>'[1]13'!H$877</f>
        <v>0</v>
      </c>
      <c r="K58" s="94">
        <f>'[1]13'!P$877</f>
        <v>0</v>
      </c>
      <c r="L58" s="94">
        <f>'[1]13'!Y$877</f>
        <v>0</v>
      </c>
      <c r="M58" s="94">
        <f>'[1]13'!AA$877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'[1]13'!C$879</f>
        <v>0</v>
      </c>
      <c r="F60" s="88">
        <f>'[1]13'!D$879</f>
        <v>0</v>
      </c>
      <c r="G60" s="88">
        <f>'[1]13'!E$879</f>
        <v>0</v>
      </c>
      <c r="H60" s="89">
        <f>'[1]13'!F$879</f>
        <v>0</v>
      </c>
      <c r="I60" s="88">
        <f>'[1]13'!G$879</f>
        <v>0</v>
      </c>
      <c r="J60" s="90">
        <f>'[1]13'!H$879</f>
        <v>0</v>
      </c>
      <c r="K60" s="88">
        <f>'[1]13'!P$879</f>
        <v>0</v>
      </c>
      <c r="L60" s="88">
        <f>'[1]13'!Y$879</f>
        <v>0</v>
      </c>
      <c r="M60" s="88">
        <f>'[1]13'!AA$879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'[1]13'!C$880</f>
        <v>0</v>
      </c>
      <c r="F61" s="94">
        <f>'[1]13'!D$880</f>
        <v>0</v>
      </c>
      <c r="G61" s="94">
        <f>'[1]13'!E$880</f>
        <v>0</v>
      </c>
      <c r="H61" s="95">
        <f>'[1]13'!F$880</f>
        <v>0</v>
      </c>
      <c r="I61" s="94">
        <f>'[1]13'!G$880</f>
        <v>0</v>
      </c>
      <c r="J61" s="96">
        <f>'[1]13'!H$880</f>
        <v>0</v>
      </c>
      <c r="K61" s="94">
        <f>'[1]13'!P$880</f>
        <v>0</v>
      </c>
      <c r="L61" s="94">
        <f>'[1]13'!Y$880</f>
        <v>0</v>
      </c>
      <c r="M61" s="94">
        <f>'[1]13'!AA$880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'[1]13'!C$881</f>
        <v>0</v>
      </c>
      <c r="F62" s="101">
        <f>'[1]13'!D$881</f>
        <v>0</v>
      </c>
      <c r="G62" s="101">
        <f>'[1]13'!E$881</f>
        <v>0</v>
      </c>
      <c r="H62" s="102">
        <f>'[1]13'!F$881</f>
        <v>0</v>
      </c>
      <c r="I62" s="101">
        <f>'[1]13'!G$881</f>
        <v>0</v>
      </c>
      <c r="J62" s="103">
        <f>'[1]13'!H$881</f>
        <v>0</v>
      </c>
      <c r="K62" s="101">
        <f>'[1]13'!P$881</f>
        <v>0</v>
      </c>
      <c r="L62" s="101">
        <f>'[1]13'!Y$881</f>
        <v>0</v>
      </c>
      <c r="M62" s="101">
        <f>'[1]13'!AA$881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'[1]13'!C$882</f>
        <v>0</v>
      </c>
      <c r="F63" s="101">
        <f>'[1]13'!D$882</f>
        <v>0</v>
      </c>
      <c r="G63" s="101">
        <f>'[1]13'!E$882</f>
        <v>0</v>
      </c>
      <c r="H63" s="102">
        <f>'[1]13'!F$882</f>
        <v>0</v>
      </c>
      <c r="I63" s="101">
        <f>'[1]13'!G$882</f>
        <v>0</v>
      </c>
      <c r="J63" s="103">
        <f>'[1]13'!H$882</f>
        <v>0</v>
      </c>
      <c r="K63" s="101">
        <f>'[1]13'!P$882</f>
        <v>0</v>
      </c>
      <c r="L63" s="101">
        <f>'[1]13'!Y$882</f>
        <v>0</v>
      </c>
      <c r="M63" s="101">
        <f>'[1]13'!AA$882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'[1]13'!C$885</f>
        <v>0</v>
      </c>
      <c r="F66" s="88">
        <f>'[1]13'!D$885</f>
        <v>0</v>
      </c>
      <c r="G66" s="88">
        <f>'[1]13'!E$885</f>
        <v>0</v>
      </c>
      <c r="H66" s="89">
        <f>'[1]13'!F$885</f>
        <v>0</v>
      </c>
      <c r="I66" s="88">
        <f>'[1]13'!G$885</f>
        <v>0</v>
      </c>
      <c r="J66" s="90">
        <f>'[1]13'!H$885</f>
        <v>0</v>
      </c>
      <c r="K66" s="88">
        <f>'[1]13'!P$885</f>
        <v>0</v>
      </c>
      <c r="L66" s="88">
        <f>'[1]13'!Y$885</f>
        <v>0</v>
      </c>
      <c r="M66" s="90">
        <f>'[1]13'!AA$885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'[1]13'!C$886</f>
        <v>0</v>
      </c>
      <c r="F67" s="94">
        <f>'[1]13'!D$886</f>
        <v>0</v>
      </c>
      <c r="G67" s="94">
        <f>'[1]13'!E$886</f>
        <v>0</v>
      </c>
      <c r="H67" s="95">
        <f>'[1]13'!F$886</f>
        <v>0</v>
      </c>
      <c r="I67" s="94">
        <f>'[1]13'!G$886</f>
        <v>0</v>
      </c>
      <c r="J67" s="96">
        <f>'[1]13'!H$886</f>
        <v>0</v>
      </c>
      <c r="K67" s="94">
        <f>'[1]13'!P$886</f>
        <v>0</v>
      </c>
      <c r="L67" s="94">
        <f>'[1]13'!Y$886</f>
        <v>0</v>
      </c>
      <c r="M67" s="96">
        <f>'[1]13'!AA$886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'[1]13'!C$888</f>
        <v>0</v>
      </c>
      <c r="F69" s="88">
        <f>'[1]13'!D$888</f>
        <v>0</v>
      </c>
      <c r="G69" s="88">
        <f>'[1]13'!E$888</f>
        <v>0</v>
      </c>
      <c r="H69" s="89">
        <f>'[1]13'!F$888</f>
        <v>0</v>
      </c>
      <c r="I69" s="88">
        <f>'[1]13'!G$888</f>
        <v>0</v>
      </c>
      <c r="J69" s="90">
        <f>'[1]13'!H$888</f>
        <v>0</v>
      </c>
      <c r="K69" s="88">
        <f>'[1]13'!P$888</f>
        <v>0</v>
      </c>
      <c r="L69" s="88">
        <f>'[1]13'!Y$888</f>
        <v>0</v>
      </c>
      <c r="M69" s="90">
        <f>'[1]13'!AA$888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'[1]13'!C$889</f>
        <v>0</v>
      </c>
      <c r="F70" s="94">
        <f>'[1]13'!D$889</f>
        <v>0</v>
      </c>
      <c r="G70" s="94">
        <f>'[1]13'!E$889</f>
        <v>0</v>
      </c>
      <c r="H70" s="95">
        <f>'[1]13'!F$889</f>
        <v>0</v>
      </c>
      <c r="I70" s="94">
        <f>'[1]13'!G$889</f>
        <v>0</v>
      </c>
      <c r="J70" s="96">
        <f>'[1]13'!H$889</f>
        <v>0</v>
      </c>
      <c r="K70" s="94">
        <f>'[1]13'!P$889</f>
        <v>0</v>
      </c>
      <c r="L70" s="94">
        <f>'[1]13'!Y$889</f>
        <v>0</v>
      </c>
      <c r="M70" s="96">
        <f>'[1]13'!AA$889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'[1]13'!C$890</f>
        <v>0</v>
      </c>
      <c r="F72" s="101">
        <f>'[1]13'!D$890</f>
        <v>0</v>
      </c>
      <c r="G72" s="101">
        <f>'[1]13'!E$890</f>
        <v>0</v>
      </c>
      <c r="H72" s="102">
        <f>'[1]13'!F$890</f>
        <v>0</v>
      </c>
      <c r="I72" s="101">
        <f>'[1]13'!G$890</f>
        <v>0</v>
      </c>
      <c r="J72" s="103">
        <f>'[1]13'!H$890</f>
        <v>0</v>
      </c>
      <c r="K72" s="101">
        <f>'[1]13'!P$890</f>
        <v>0</v>
      </c>
      <c r="L72" s="101">
        <f>'[1]13'!Y$890</f>
        <v>0</v>
      </c>
      <c r="M72" s="101">
        <f>'[1]13'!AA$890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69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'[1]13'!C$892</f>
        <v>0</v>
      </c>
      <c r="F74" s="88">
        <f>'[1]13'!D$892</f>
        <v>0</v>
      </c>
      <c r="G74" s="88">
        <f>'[1]13'!E$892</f>
        <v>0</v>
      </c>
      <c r="H74" s="89">
        <f>'[1]13'!F$892</f>
        <v>0</v>
      </c>
      <c r="I74" s="88">
        <f>'[1]13'!G$892</f>
        <v>0</v>
      </c>
      <c r="J74" s="90">
        <f>'[1]13'!H$892</f>
        <v>0</v>
      </c>
      <c r="K74" s="88">
        <f>'[1]13'!P$892</f>
        <v>0</v>
      </c>
      <c r="L74" s="88">
        <f>'[1]13'!Y$892</f>
        <v>0</v>
      </c>
      <c r="M74" s="88">
        <f>'[1]13'!AA$892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'[1]13'!C$893</f>
        <v>0</v>
      </c>
      <c r="F75" s="94">
        <f>'[1]13'!D$893</f>
        <v>0</v>
      </c>
      <c r="G75" s="94">
        <f>'[1]13'!E$893</f>
        <v>69</v>
      </c>
      <c r="H75" s="95">
        <f>'[1]13'!F$893</f>
        <v>0</v>
      </c>
      <c r="I75" s="94">
        <f>'[1]13'!G$893</f>
        <v>0</v>
      </c>
      <c r="J75" s="96">
        <f>'[1]13'!H$893</f>
        <v>0</v>
      </c>
      <c r="K75" s="94">
        <f>'[1]13'!P$893</f>
        <v>0</v>
      </c>
      <c r="L75" s="94">
        <f>'[1]13'!Y$893</f>
        <v>0</v>
      </c>
      <c r="M75" s="94">
        <f>'[1]13'!AA$893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1186.0933499999423</v>
      </c>
      <c r="F77" s="74">
        <f t="shared" si="13"/>
        <v>350</v>
      </c>
      <c r="G77" s="74">
        <f t="shared" si="13"/>
        <v>314</v>
      </c>
      <c r="H77" s="75">
        <f t="shared" si="13"/>
        <v>513</v>
      </c>
      <c r="I77" s="74">
        <f t="shared" si="13"/>
        <v>1013</v>
      </c>
      <c r="J77" s="76">
        <f t="shared" si="13"/>
        <v>1013</v>
      </c>
      <c r="K77" s="74">
        <f t="shared" si="13"/>
        <v>1336.6</v>
      </c>
      <c r="L77" s="74">
        <f t="shared" si="13"/>
        <v>1564.8</v>
      </c>
      <c r="M77" s="74">
        <f t="shared" si="13"/>
        <v>3643.04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'[1]13'!C$896</f>
        <v>0</v>
      </c>
      <c r="F79" s="88">
        <f>'[1]13'!D$896</f>
        <v>0</v>
      </c>
      <c r="G79" s="88">
        <f>'[1]13'!E$896</f>
        <v>0</v>
      </c>
      <c r="H79" s="89">
        <f>'[1]13'!F$896</f>
        <v>0</v>
      </c>
      <c r="I79" s="88">
        <f>'[1]13'!G$896</f>
        <v>0</v>
      </c>
      <c r="J79" s="90">
        <f>'[1]13'!H$896</f>
        <v>0</v>
      </c>
      <c r="K79" s="88">
        <f>'[1]13'!P$896</f>
        <v>0</v>
      </c>
      <c r="L79" s="88">
        <f>'[1]13'!Y$896</f>
        <v>0</v>
      </c>
      <c r="M79" s="88">
        <f>'[1]13'!AA$896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'[1]13'!C$897</f>
        <v>0</v>
      </c>
      <c r="F80" s="94">
        <f>'[1]13'!D$897</f>
        <v>0</v>
      </c>
      <c r="G80" s="94">
        <f>'[1]13'!E$897</f>
        <v>0</v>
      </c>
      <c r="H80" s="95">
        <f>'[1]13'!F$897</f>
        <v>0</v>
      </c>
      <c r="I80" s="94">
        <f>'[1]13'!G$897</f>
        <v>0</v>
      </c>
      <c r="J80" s="96">
        <f>'[1]13'!H$897</f>
        <v>0</v>
      </c>
      <c r="K80" s="94">
        <f>'[1]13'!P$897</f>
        <v>0</v>
      </c>
      <c r="L80" s="94">
        <f>'[1]13'!Y$897</f>
        <v>0</v>
      </c>
      <c r="M80" s="94">
        <f>'[1]13'!AA$897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565.64834999994218</v>
      </c>
      <c r="F81" s="101">
        <f t="shared" si="15"/>
        <v>350</v>
      </c>
      <c r="G81" s="101">
        <f t="shared" si="15"/>
        <v>314</v>
      </c>
      <c r="H81" s="102">
        <f t="shared" si="15"/>
        <v>513</v>
      </c>
      <c r="I81" s="101">
        <f t="shared" si="15"/>
        <v>513</v>
      </c>
      <c r="J81" s="103">
        <f t="shared" si="15"/>
        <v>513</v>
      </c>
      <c r="K81" s="101">
        <f t="shared" si="15"/>
        <v>536.6</v>
      </c>
      <c r="L81" s="101">
        <f t="shared" si="15"/>
        <v>564.79999999999995</v>
      </c>
      <c r="M81" s="101">
        <f t="shared" si="15"/>
        <v>2593.04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'[1]13'!C$899</f>
        <v>0</v>
      </c>
      <c r="F82" s="88">
        <f>'[1]13'!D$899</f>
        <v>0</v>
      </c>
      <c r="G82" s="88">
        <f>'[1]13'!E$899</f>
        <v>0</v>
      </c>
      <c r="H82" s="89">
        <f>'[1]13'!F$899</f>
        <v>0</v>
      </c>
      <c r="I82" s="88">
        <f>'[1]13'!G$899</f>
        <v>0</v>
      </c>
      <c r="J82" s="90">
        <f>'[1]13'!H$899</f>
        <v>513</v>
      </c>
      <c r="K82" s="88">
        <f>'[1]13'!P$899</f>
        <v>0</v>
      </c>
      <c r="L82" s="88">
        <f>'[1]13'!Y$899</f>
        <v>0</v>
      </c>
      <c r="M82" s="88">
        <f>'[1]13'!AA$899</f>
        <v>2000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'[1]13'!C$900</f>
        <v>565.64834999994218</v>
      </c>
      <c r="F83" s="94">
        <f>'[1]13'!D$900</f>
        <v>350</v>
      </c>
      <c r="G83" s="94">
        <f>'[1]13'!E$900</f>
        <v>314</v>
      </c>
      <c r="H83" s="95">
        <f>'[1]13'!F$900</f>
        <v>513</v>
      </c>
      <c r="I83" s="94">
        <f>'[1]13'!G$900</f>
        <v>513</v>
      </c>
      <c r="J83" s="96">
        <f>'[1]13'!H$900</f>
        <v>0</v>
      </c>
      <c r="K83" s="94">
        <f>'[1]13'!P$900</f>
        <v>536.6</v>
      </c>
      <c r="L83" s="94">
        <f>'[1]13'!Y$900</f>
        <v>564.79999999999995</v>
      </c>
      <c r="M83" s="94">
        <f>'[1]13'!AA$900</f>
        <v>593.04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'[1]13'!C$901</f>
        <v>0</v>
      </c>
      <c r="F84" s="101">
        <f>'[1]13'!D$901</f>
        <v>0</v>
      </c>
      <c r="G84" s="101">
        <f>'[1]13'!E$901</f>
        <v>0</v>
      </c>
      <c r="H84" s="102">
        <f>'[1]13'!F$901</f>
        <v>0</v>
      </c>
      <c r="I84" s="101">
        <f>'[1]13'!G$901</f>
        <v>0</v>
      </c>
      <c r="J84" s="103">
        <f>'[1]13'!H$901</f>
        <v>0</v>
      </c>
      <c r="K84" s="101">
        <f>'[1]13'!P$901</f>
        <v>0</v>
      </c>
      <c r="L84" s="101">
        <f>'[1]13'!Y$901</f>
        <v>0</v>
      </c>
      <c r="M84" s="101">
        <f>'[1]13'!AA$901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'[1]13'!C$902</f>
        <v>0</v>
      </c>
      <c r="F85" s="101">
        <f>'[1]13'!D$902</f>
        <v>0</v>
      </c>
      <c r="G85" s="101">
        <f>'[1]13'!E$902</f>
        <v>0</v>
      </c>
      <c r="H85" s="102">
        <f>'[1]13'!F$902</f>
        <v>0</v>
      </c>
      <c r="I85" s="101">
        <f>'[1]13'!G$902</f>
        <v>0</v>
      </c>
      <c r="J85" s="103">
        <f>'[1]13'!H$902</f>
        <v>0</v>
      </c>
      <c r="K85" s="101">
        <f>'[1]13'!P$902</f>
        <v>0</v>
      </c>
      <c r="L85" s="101">
        <f>'[1]13'!Y$902</f>
        <v>0</v>
      </c>
      <c r="M85" s="101">
        <f>'[1]13'!AA$902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'[1]13'!C$903</f>
        <v>620.44500000000005</v>
      </c>
      <c r="F86" s="101">
        <f>'[1]13'!D$903</f>
        <v>0</v>
      </c>
      <c r="G86" s="101">
        <f>'[1]13'!E$903</f>
        <v>0</v>
      </c>
      <c r="H86" s="102">
        <f>'[1]13'!F$903</f>
        <v>0</v>
      </c>
      <c r="I86" s="101">
        <f>'[1]13'!G$903</f>
        <v>500</v>
      </c>
      <c r="J86" s="103">
        <f>'[1]13'!H$903</f>
        <v>500</v>
      </c>
      <c r="K86" s="101">
        <f>'[1]13'!P$903</f>
        <v>800</v>
      </c>
      <c r="L86" s="101">
        <f>'[1]13'!Y$903</f>
        <v>1000</v>
      </c>
      <c r="M86" s="101">
        <f>'[1]13'!AA$903</f>
        <v>1050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'[1]13'!C$904</f>
        <v>0</v>
      </c>
      <c r="F87" s="101">
        <f>'[1]13'!D$904</f>
        <v>0</v>
      </c>
      <c r="G87" s="101">
        <f>'[1]13'!E$904</f>
        <v>0</v>
      </c>
      <c r="H87" s="102">
        <f>'[1]13'!F$904</f>
        <v>0</v>
      </c>
      <c r="I87" s="101">
        <f>'[1]13'!G$904</f>
        <v>0</v>
      </c>
      <c r="J87" s="103">
        <f>'[1]13'!H$904</f>
        <v>0</v>
      </c>
      <c r="K87" s="101">
        <f>'[1]13'!P$904</f>
        <v>0</v>
      </c>
      <c r="L87" s="101">
        <f>'[1]13'!Y$904</f>
        <v>0</v>
      </c>
      <c r="M87" s="101">
        <f>'[1]13'!AA$904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'[1]13'!C$905</f>
        <v>0</v>
      </c>
      <c r="F88" s="101">
        <f>'[1]13'!D$905</f>
        <v>0</v>
      </c>
      <c r="G88" s="101">
        <f>'[1]13'!E$905</f>
        <v>0</v>
      </c>
      <c r="H88" s="102">
        <f>'[1]13'!F$905</f>
        <v>0</v>
      </c>
      <c r="I88" s="101">
        <f>'[1]13'!G$905</f>
        <v>0</v>
      </c>
      <c r="J88" s="103">
        <f>'[1]13'!H$905</f>
        <v>0</v>
      </c>
      <c r="K88" s="101">
        <f>'[1]13'!P$905</f>
        <v>0</v>
      </c>
      <c r="L88" s="101">
        <f>'[1]13'!Y$905</f>
        <v>0</v>
      </c>
      <c r="M88" s="101">
        <f>'[1]13'!AA$905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'[1]13'!C$906</f>
        <v>0</v>
      </c>
      <c r="F90" s="74">
        <f>'[1]13'!D$906</f>
        <v>0</v>
      </c>
      <c r="G90" s="74">
        <f>'[1]13'!E$906</f>
        <v>0</v>
      </c>
      <c r="H90" s="75">
        <f>'[1]13'!F$906</f>
        <v>0</v>
      </c>
      <c r="I90" s="74">
        <f>'[1]13'!G$906</f>
        <v>0</v>
      </c>
      <c r="J90" s="76">
        <f>'[1]13'!H$906</f>
        <v>0</v>
      </c>
      <c r="K90" s="74">
        <f>'[1]13'!P$906</f>
        <v>0</v>
      </c>
      <c r="L90" s="74">
        <f>'[1]13'!Y$906</f>
        <v>0</v>
      </c>
      <c r="M90" s="74">
        <f>'[1]13'!AA$906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48100.951499999952</v>
      </c>
      <c r="F92" s="28">
        <f t="shared" ref="F92:M92" si="16">F4+F51+F77+F90</f>
        <v>14514</v>
      </c>
      <c r="G92" s="28">
        <f t="shared" si="16"/>
        <v>49040.005609999993</v>
      </c>
      <c r="H92" s="29">
        <f t="shared" si="16"/>
        <v>53601</v>
      </c>
      <c r="I92" s="28">
        <f t="shared" si="16"/>
        <v>52001</v>
      </c>
      <c r="J92" s="30">
        <f t="shared" si="16"/>
        <v>47520</v>
      </c>
      <c r="K92" s="28">
        <f t="shared" si="16"/>
        <v>56475.135999999999</v>
      </c>
      <c r="L92" s="28">
        <f t="shared" si="16"/>
        <v>62147.228408000003</v>
      </c>
      <c r="M92" s="28">
        <f t="shared" si="16"/>
        <v>80254.5898284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PROPER('[1]13'!$B$14)</f>
        <v>Table B.2f: Payments and estimates by economic classification: Agricultural Economics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9145.0062099999996</v>
      </c>
      <c r="F4" s="74">
        <f t="shared" ref="F4:M4" si="0">F5+F8+F47</f>
        <v>17092</v>
      </c>
      <c r="G4" s="74">
        <f t="shared" si="0"/>
        <v>9479.0089399999997</v>
      </c>
      <c r="H4" s="75">
        <f t="shared" si="0"/>
        <v>10630.139800000001</v>
      </c>
      <c r="I4" s="74">
        <f t="shared" si="0"/>
        <v>10630.139800000001</v>
      </c>
      <c r="J4" s="76">
        <f t="shared" si="0"/>
        <v>10630</v>
      </c>
      <c r="K4" s="74">
        <f t="shared" si="0"/>
        <v>11187.980216200001</v>
      </c>
      <c r="L4" s="74">
        <f t="shared" si="0"/>
        <v>14877.732567658599</v>
      </c>
      <c r="M4" s="74">
        <f t="shared" si="0"/>
        <v>17621.619196041531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7323.1579199999996</v>
      </c>
      <c r="F5" s="81">
        <f t="shared" ref="F5:M5" si="1">SUM(F6:F7)</f>
        <v>15238</v>
      </c>
      <c r="G5" s="81">
        <f t="shared" si="1"/>
        <v>7974.0089399999997</v>
      </c>
      <c r="H5" s="82">
        <f t="shared" si="1"/>
        <v>8989</v>
      </c>
      <c r="I5" s="81">
        <f t="shared" si="1"/>
        <v>8989</v>
      </c>
      <c r="J5" s="83">
        <f t="shared" si="1"/>
        <v>8989</v>
      </c>
      <c r="K5" s="81">
        <f t="shared" si="1"/>
        <v>9488.0776000000005</v>
      </c>
      <c r="L5" s="81">
        <f t="shared" si="1"/>
        <v>13087.945712799999</v>
      </c>
      <c r="M5" s="81">
        <f t="shared" si="1"/>
        <v>15742.342998440001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'[1]13'!C$976</f>
        <v>6347.2879699999994</v>
      </c>
      <c r="F6" s="88">
        <f>'[1]13'!D$976</f>
        <v>13131</v>
      </c>
      <c r="G6" s="88">
        <f>'[1]13'!E$976</f>
        <v>6916.5181899999998</v>
      </c>
      <c r="H6" s="89">
        <f>'[1]13'!F$976</f>
        <v>6988</v>
      </c>
      <c r="I6" s="88">
        <f>'[1]13'!G$976</f>
        <v>6988</v>
      </c>
      <c r="J6" s="90">
        <f>'[1]13'!H$976</f>
        <v>8989</v>
      </c>
      <c r="K6" s="88">
        <f>'[1]13'!P$976</f>
        <v>7442.0316000000012</v>
      </c>
      <c r="L6" s="88">
        <f>'[1]13'!Y$976</f>
        <v>10930.4592748</v>
      </c>
      <c r="M6" s="88">
        <f>'[1]13'!AA$976</f>
        <v>13476.98223854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'[1]13'!C$977</f>
        <v>975.8699499999999</v>
      </c>
      <c r="F7" s="94">
        <f>'[1]13'!D$977</f>
        <v>2107</v>
      </c>
      <c r="G7" s="94">
        <f>'[1]13'!E$977</f>
        <v>1057.4907499999999</v>
      </c>
      <c r="H7" s="95">
        <f>'[1]13'!F$977</f>
        <v>2001</v>
      </c>
      <c r="I7" s="94">
        <f>'[1]13'!G$977</f>
        <v>2001</v>
      </c>
      <c r="J7" s="96">
        <f>'[1]13'!H$977</f>
        <v>0</v>
      </c>
      <c r="K7" s="94">
        <f>'[1]13'!P$977</f>
        <v>2046.0459999999998</v>
      </c>
      <c r="L7" s="94">
        <f>'[1]13'!Y$977</f>
        <v>2157.4864379999999</v>
      </c>
      <c r="M7" s="94">
        <f>'[1]13'!AA$977</f>
        <v>2265.3607599000002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1821.8482900000001</v>
      </c>
      <c r="F8" s="81">
        <f t="shared" si="2"/>
        <v>1854</v>
      </c>
      <c r="G8" s="81">
        <f t="shared" si="2"/>
        <v>1505</v>
      </c>
      <c r="H8" s="82">
        <f t="shared" si="2"/>
        <v>1641.1398000000002</v>
      </c>
      <c r="I8" s="81">
        <f t="shared" si="2"/>
        <v>1641.1398000000002</v>
      </c>
      <c r="J8" s="83">
        <f t="shared" si="2"/>
        <v>1641</v>
      </c>
      <c r="K8" s="81">
        <f t="shared" si="2"/>
        <v>1699.9026162</v>
      </c>
      <c r="L8" s="81">
        <f t="shared" si="2"/>
        <v>1789.7868548585998</v>
      </c>
      <c r="M8" s="81">
        <f t="shared" si="2"/>
        <v>1879.2761976015299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'[1]13'!C$979</f>
        <v>173.32959</v>
      </c>
      <c r="F9" s="88">
        <f>'[1]13'!D$979</f>
        <v>88</v>
      </c>
      <c r="G9" s="88">
        <f>'[1]13'!E$979</f>
        <v>0</v>
      </c>
      <c r="H9" s="89">
        <f>'[1]13'!F$979</f>
        <v>14.36</v>
      </c>
      <c r="I9" s="88">
        <f>'[1]13'!G$979</f>
        <v>14.36</v>
      </c>
      <c r="J9" s="90">
        <f>'[1]13'!H$979</f>
        <v>76</v>
      </c>
      <c r="K9" s="88">
        <f>'[1]13'!P$979</f>
        <v>13.116840000000003</v>
      </c>
      <c r="L9" s="88">
        <f>'[1]13'!Y$979</f>
        <v>13.812032520000002</v>
      </c>
      <c r="M9" s="88">
        <f>'[1]13'!AA$979</f>
        <v>14.502634146000004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'[1]13'!C$980</f>
        <v>0</v>
      </c>
      <c r="F10" s="101">
        <f>'[1]13'!D$980</f>
        <v>0</v>
      </c>
      <c r="G10" s="101">
        <f>'[1]13'!E$980</f>
        <v>0</v>
      </c>
      <c r="H10" s="102">
        <f>'[1]13'!F$980</f>
        <v>67.02</v>
      </c>
      <c r="I10" s="101">
        <f>'[1]13'!G$980</f>
        <v>67.02</v>
      </c>
      <c r="J10" s="103">
        <f>'[1]13'!H$980</f>
        <v>15</v>
      </c>
      <c r="K10" s="101">
        <f>'[1]13'!P$980</f>
        <v>69.59038000000001</v>
      </c>
      <c r="L10" s="101">
        <f>'[1]13'!Y$980</f>
        <v>73.278670140000003</v>
      </c>
      <c r="M10" s="101">
        <f>'[1]13'!AA$980</f>
        <v>76.942603647000013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'[1]13'!C$981</f>
        <v>31.44575</v>
      </c>
      <c r="F11" s="101">
        <f>'[1]13'!D$981</f>
        <v>12</v>
      </c>
      <c r="G11" s="101">
        <f>'[1]13'!E$981</f>
        <v>22</v>
      </c>
      <c r="H11" s="102">
        <f>'[1]13'!F$981</f>
        <v>50.519799999999996</v>
      </c>
      <c r="I11" s="101">
        <f>'[1]13'!G$981</f>
        <v>50.519799999999996</v>
      </c>
      <c r="J11" s="103">
        <f>'[1]13'!H$981</f>
        <v>19</v>
      </c>
      <c r="K11" s="101">
        <f>'[1]13'!P$981</f>
        <v>48.448836200000002</v>
      </c>
      <c r="L11" s="101">
        <f>'[1]13'!Y$981</f>
        <v>50.806024518599997</v>
      </c>
      <c r="M11" s="101">
        <f>'[1]13'!AA$981</f>
        <v>53.346325744529999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'[1]13'!C$982</f>
        <v>0</v>
      </c>
      <c r="F12" s="101">
        <f>'[1]13'!D$982</f>
        <v>0</v>
      </c>
      <c r="G12" s="101">
        <f>'[1]13'!E$982</f>
        <v>0</v>
      </c>
      <c r="H12" s="102">
        <f>'[1]13'!F$982</f>
        <v>0</v>
      </c>
      <c r="I12" s="101">
        <f>'[1]13'!G$982</f>
        <v>0</v>
      </c>
      <c r="J12" s="103">
        <f>'[1]13'!H$982</f>
        <v>0</v>
      </c>
      <c r="K12" s="101">
        <f>'[1]13'!P$982</f>
        <v>0</v>
      </c>
      <c r="L12" s="101">
        <f>'[1]13'!Y$982</f>
        <v>0</v>
      </c>
      <c r="M12" s="101">
        <f>'[1]13'!AA$982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'[1]13'!C$983</f>
        <v>0</v>
      </c>
      <c r="F13" s="101">
        <f>'[1]13'!D$983</f>
        <v>0</v>
      </c>
      <c r="G13" s="101">
        <f>'[1]13'!E$983</f>
        <v>0</v>
      </c>
      <c r="H13" s="102">
        <f>'[1]13'!F$983</f>
        <v>0</v>
      </c>
      <c r="I13" s="101">
        <f>'[1]13'!G$983</f>
        <v>0</v>
      </c>
      <c r="J13" s="103">
        <f>'[1]13'!H$983</f>
        <v>0</v>
      </c>
      <c r="K13" s="101">
        <f>'[1]13'!P$983</f>
        <v>0</v>
      </c>
      <c r="L13" s="101">
        <f>'[1]13'!Y$983</f>
        <v>0</v>
      </c>
      <c r="M13" s="101">
        <f>'[1]13'!AA$983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'[1]13'!C$984</f>
        <v>2.9363000000000001</v>
      </c>
      <c r="F14" s="101">
        <f>'[1]13'!D$984</f>
        <v>0</v>
      </c>
      <c r="G14" s="101">
        <f>'[1]13'!E$984</f>
        <v>0</v>
      </c>
      <c r="H14" s="102">
        <f>'[1]13'!F$984</f>
        <v>5</v>
      </c>
      <c r="I14" s="101">
        <f>'[1]13'!G$984</f>
        <v>5</v>
      </c>
      <c r="J14" s="103">
        <f>'[1]13'!H$984</f>
        <v>0</v>
      </c>
      <c r="K14" s="101">
        <f>'[1]13'!P$984</f>
        <v>5.23</v>
      </c>
      <c r="L14" s="101">
        <f>'[1]13'!Y$984</f>
        <v>5.5071900000000005</v>
      </c>
      <c r="M14" s="101">
        <f>'[1]13'!AA$984</f>
        <v>5.7825495000000009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'[1]13'!C$985</f>
        <v>0</v>
      </c>
      <c r="F15" s="101">
        <f>'[1]13'!D$985</f>
        <v>0</v>
      </c>
      <c r="G15" s="101">
        <f>'[1]13'!E$985</f>
        <v>0</v>
      </c>
      <c r="H15" s="102">
        <f>'[1]13'!F$985</f>
        <v>-0.3</v>
      </c>
      <c r="I15" s="101">
        <f>'[1]13'!G$985</f>
        <v>-0.3</v>
      </c>
      <c r="J15" s="103">
        <f>'[1]13'!H$985</f>
        <v>0</v>
      </c>
      <c r="K15" s="101">
        <f>'[1]13'!P$985</f>
        <v>-0.47070000000000001</v>
      </c>
      <c r="L15" s="101">
        <f>'[1]13'!Y$985</f>
        <v>-0.49564709999999995</v>
      </c>
      <c r="M15" s="101">
        <f>'[1]13'!AA$985</f>
        <v>-0.52042945499999993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'[1]13'!C$986</f>
        <v>0</v>
      </c>
      <c r="F16" s="101">
        <f>'[1]13'!D$986</f>
        <v>0</v>
      </c>
      <c r="G16" s="101">
        <f>'[1]13'!E$986</f>
        <v>0</v>
      </c>
      <c r="H16" s="102">
        <f>'[1]13'!F$986</f>
        <v>0</v>
      </c>
      <c r="I16" s="101">
        <f>'[1]13'!G$986</f>
        <v>0</v>
      </c>
      <c r="J16" s="103">
        <f>'[1]13'!H$986</f>
        <v>0</v>
      </c>
      <c r="K16" s="101">
        <f>'[1]13'!P$986</f>
        <v>0</v>
      </c>
      <c r="L16" s="101">
        <f>'[1]13'!Y$986</f>
        <v>0</v>
      </c>
      <c r="M16" s="101">
        <f>'[1]13'!AA$986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'[1]13'!C$987</f>
        <v>0</v>
      </c>
      <c r="F17" s="101">
        <f>'[1]13'!D$987</f>
        <v>0</v>
      </c>
      <c r="G17" s="101">
        <f>'[1]13'!E$987</f>
        <v>0</v>
      </c>
      <c r="H17" s="102">
        <f>'[1]13'!F$987</f>
        <v>0</v>
      </c>
      <c r="I17" s="101">
        <f>'[1]13'!G$987</f>
        <v>0</v>
      </c>
      <c r="J17" s="103">
        <f>'[1]13'!H$987</f>
        <v>0</v>
      </c>
      <c r="K17" s="101">
        <f>'[1]13'!P$987</f>
        <v>0</v>
      </c>
      <c r="L17" s="101">
        <f>'[1]13'!Y$987</f>
        <v>0</v>
      </c>
      <c r="M17" s="101">
        <f>'[1]13'!AA$987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'[1]13'!C$988</f>
        <v>0</v>
      </c>
      <c r="F18" s="101">
        <f>'[1]13'!D$988</f>
        <v>0</v>
      </c>
      <c r="G18" s="101">
        <f>'[1]13'!E$988</f>
        <v>0</v>
      </c>
      <c r="H18" s="102">
        <f>'[1]13'!F$988</f>
        <v>0</v>
      </c>
      <c r="I18" s="101">
        <f>'[1]13'!G$988</f>
        <v>0</v>
      </c>
      <c r="J18" s="103">
        <f>'[1]13'!H$988</f>
        <v>0</v>
      </c>
      <c r="K18" s="101">
        <f>'[1]13'!P$988</f>
        <v>0</v>
      </c>
      <c r="L18" s="101">
        <f>'[1]13'!Y$988</f>
        <v>0</v>
      </c>
      <c r="M18" s="101">
        <f>'[1]13'!AA$988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'[1]13'!C$989</f>
        <v>0</v>
      </c>
      <c r="F19" s="101">
        <f>'[1]13'!D$989</f>
        <v>0</v>
      </c>
      <c r="G19" s="101">
        <f>'[1]13'!E$989</f>
        <v>0</v>
      </c>
      <c r="H19" s="102">
        <f>'[1]13'!F$989</f>
        <v>0</v>
      </c>
      <c r="I19" s="101">
        <f>'[1]13'!G$989</f>
        <v>0</v>
      </c>
      <c r="J19" s="103">
        <f>'[1]13'!H$989</f>
        <v>0</v>
      </c>
      <c r="K19" s="101">
        <f>'[1]13'!P$989</f>
        <v>0</v>
      </c>
      <c r="L19" s="101">
        <f>'[1]13'!Y$989</f>
        <v>0</v>
      </c>
      <c r="M19" s="101">
        <f>'[1]13'!AA$989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'[1]13'!C$990</f>
        <v>0</v>
      </c>
      <c r="F20" s="101">
        <f>'[1]13'!D$990</f>
        <v>0</v>
      </c>
      <c r="G20" s="101">
        <f>'[1]13'!E$990</f>
        <v>0</v>
      </c>
      <c r="H20" s="102">
        <f>'[1]13'!F$990</f>
        <v>0</v>
      </c>
      <c r="I20" s="101">
        <f>'[1]13'!G$990</f>
        <v>0</v>
      </c>
      <c r="J20" s="103">
        <f>'[1]13'!H$990</f>
        <v>0</v>
      </c>
      <c r="K20" s="101">
        <f>'[1]13'!P$990</f>
        <v>0</v>
      </c>
      <c r="L20" s="101">
        <f>'[1]13'!Y$990</f>
        <v>0</v>
      </c>
      <c r="M20" s="101">
        <f>'[1]13'!AA$990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'[1]13'!C$991</f>
        <v>0</v>
      </c>
      <c r="F21" s="101">
        <f>'[1]13'!D$991</f>
        <v>0</v>
      </c>
      <c r="G21" s="101">
        <f>'[1]13'!E$991</f>
        <v>0</v>
      </c>
      <c r="H21" s="102">
        <f>'[1]13'!F$991</f>
        <v>0</v>
      </c>
      <c r="I21" s="101">
        <f>'[1]13'!G$991</f>
        <v>0</v>
      </c>
      <c r="J21" s="103">
        <f>'[1]13'!H$991</f>
        <v>0</v>
      </c>
      <c r="K21" s="101">
        <f>'[1]13'!P$991</f>
        <v>0</v>
      </c>
      <c r="L21" s="101">
        <f>'[1]13'!Y$991</f>
        <v>0</v>
      </c>
      <c r="M21" s="101">
        <f>'[1]13'!AA$991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'[1]13'!C$992</f>
        <v>2.15</v>
      </c>
      <c r="F22" s="101">
        <f>'[1]13'!D$992</f>
        <v>0</v>
      </c>
      <c r="G22" s="101">
        <f>'[1]13'!E$992</f>
        <v>0</v>
      </c>
      <c r="H22" s="102">
        <f>'[1]13'!F$992</f>
        <v>-0.06</v>
      </c>
      <c r="I22" s="101">
        <f>'[1]13'!G$992</f>
        <v>-0.06</v>
      </c>
      <c r="J22" s="103">
        <f>'[1]13'!H$992</f>
        <v>0</v>
      </c>
      <c r="K22" s="101">
        <f>'[1]13'!P$992</f>
        <v>-9.4139999999999988E-2</v>
      </c>
      <c r="L22" s="101">
        <f>'[1]13'!Y$992</f>
        <v>-9.9129419999999982E-2</v>
      </c>
      <c r="M22" s="101">
        <f>'[1]13'!AA$992</f>
        <v>-0.10408589099999999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'[1]13'!C$993</f>
        <v>0</v>
      </c>
      <c r="F23" s="101">
        <f>'[1]13'!D$993</f>
        <v>0</v>
      </c>
      <c r="G23" s="101">
        <f>'[1]13'!E$993</f>
        <v>0</v>
      </c>
      <c r="H23" s="102">
        <f>'[1]13'!F$993</f>
        <v>0</v>
      </c>
      <c r="I23" s="101">
        <f>'[1]13'!G$993</f>
        <v>0</v>
      </c>
      <c r="J23" s="103">
        <f>'[1]13'!H$993</f>
        <v>0</v>
      </c>
      <c r="K23" s="101">
        <f>'[1]13'!P$993</f>
        <v>0</v>
      </c>
      <c r="L23" s="101">
        <f>'[1]13'!Y$993</f>
        <v>0</v>
      </c>
      <c r="M23" s="101">
        <f>'[1]13'!AA$993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'[1]13'!C$994</f>
        <v>0</v>
      </c>
      <c r="F24" s="101">
        <f>'[1]13'!D$994</f>
        <v>0</v>
      </c>
      <c r="G24" s="101">
        <f>'[1]13'!E$994</f>
        <v>0</v>
      </c>
      <c r="H24" s="102">
        <f>'[1]13'!F$994</f>
        <v>4.8</v>
      </c>
      <c r="I24" s="101">
        <f>'[1]13'!G$994</f>
        <v>4.8</v>
      </c>
      <c r="J24" s="103">
        <f>'[1]13'!H$994</f>
        <v>0</v>
      </c>
      <c r="K24" s="101">
        <f>'[1]13'!P$994</f>
        <v>4.9162000000000008</v>
      </c>
      <c r="L24" s="101">
        <f>'[1]13'!Y$994</f>
        <v>5.1767586000000003</v>
      </c>
      <c r="M24" s="101">
        <f>'[1]13'!AA$994</f>
        <v>5.4355965300000006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'[1]13'!C$995</f>
        <v>0</v>
      </c>
      <c r="F25" s="101">
        <f>'[1]13'!D$995</f>
        <v>0</v>
      </c>
      <c r="G25" s="101">
        <f>'[1]13'!E$995</f>
        <v>0</v>
      </c>
      <c r="H25" s="102">
        <f>'[1]13'!F$995</f>
        <v>0</v>
      </c>
      <c r="I25" s="101">
        <f>'[1]13'!G$995</f>
        <v>0</v>
      </c>
      <c r="J25" s="103">
        <f>'[1]13'!H$995</f>
        <v>0</v>
      </c>
      <c r="K25" s="101">
        <f>'[1]13'!P$995</f>
        <v>0</v>
      </c>
      <c r="L25" s="101">
        <f>'[1]13'!Y$995</f>
        <v>0</v>
      </c>
      <c r="M25" s="101">
        <f>'[1]13'!AA$995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'[1]13'!C$996</f>
        <v>0</v>
      </c>
      <c r="F26" s="101">
        <f>'[1]13'!D$996</f>
        <v>0</v>
      </c>
      <c r="G26" s="101">
        <f>'[1]13'!E$996</f>
        <v>0</v>
      </c>
      <c r="H26" s="102">
        <f>'[1]13'!F$996</f>
        <v>0</v>
      </c>
      <c r="I26" s="101">
        <f>'[1]13'!G$996</f>
        <v>0</v>
      </c>
      <c r="J26" s="103">
        <f>'[1]13'!H$996</f>
        <v>0</v>
      </c>
      <c r="K26" s="101">
        <f>'[1]13'!P$996</f>
        <v>0</v>
      </c>
      <c r="L26" s="101">
        <f>'[1]13'!Y$996</f>
        <v>0</v>
      </c>
      <c r="M26" s="101">
        <f>'[1]13'!AA$996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'[1]13'!C$997</f>
        <v>0</v>
      </c>
      <c r="F27" s="101">
        <f>'[1]13'!D$997</f>
        <v>0</v>
      </c>
      <c r="G27" s="101">
        <f>'[1]13'!E$997</f>
        <v>0</v>
      </c>
      <c r="H27" s="102">
        <f>'[1]13'!F$997</f>
        <v>0</v>
      </c>
      <c r="I27" s="101">
        <f>'[1]13'!G$997</f>
        <v>0</v>
      </c>
      <c r="J27" s="103">
        <f>'[1]13'!H$997</f>
        <v>0</v>
      </c>
      <c r="K27" s="101">
        <f>'[1]13'!P$997</f>
        <v>0</v>
      </c>
      <c r="L27" s="101">
        <f>'[1]13'!Y$997</f>
        <v>0</v>
      </c>
      <c r="M27" s="101">
        <f>'[1]13'!AA$997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'[1]13'!C$998</f>
        <v>0</v>
      </c>
      <c r="F28" s="101">
        <f>'[1]13'!D$998</f>
        <v>0</v>
      </c>
      <c r="G28" s="101">
        <f>'[1]13'!E$998</f>
        <v>0</v>
      </c>
      <c r="H28" s="102">
        <f>'[1]13'!F$998</f>
        <v>0</v>
      </c>
      <c r="I28" s="101">
        <f>'[1]13'!G$998</f>
        <v>0</v>
      </c>
      <c r="J28" s="103">
        <f>'[1]13'!H$998</f>
        <v>0</v>
      </c>
      <c r="K28" s="101">
        <f>'[1]13'!P$998</f>
        <v>0</v>
      </c>
      <c r="L28" s="101">
        <f>'[1]13'!Y$998</f>
        <v>0</v>
      </c>
      <c r="M28" s="101">
        <f>'[1]13'!AA$998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'[1]13'!C$999</f>
        <v>1.6694500000000001</v>
      </c>
      <c r="F29" s="101">
        <f>'[1]13'!D$999</f>
        <v>2</v>
      </c>
      <c r="G29" s="101">
        <f>'[1]13'!E$999</f>
        <v>0</v>
      </c>
      <c r="H29" s="102">
        <f>'[1]13'!F$999</f>
        <v>-5</v>
      </c>
      <c r="I29" s="101">
        <f>'[1]13'!G$999</f>
        <v>-5</v>
      </c>
      <c r="J29" s="103">
        <f>'[1]13'!H$999</f>
        <v>0</v>
      </c>
      <c r="K29" s="101">
        <f>'[1]13'!P$999</f>
        <v>-5.23</v>
      </c>
      <c r="L29" s="101">
        <f>'[1]13'!Y$999</f>
        <v>-5.5071900000000005</v>
      </c>
      <c r="M29" s="101">
        <f>'[1]13'!AA$999</f>
        <v>-5.7825495000000009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'[1]13'!C$1000</f>
        <v>0</v>
      </c>
      <c r="F30" s="101">
        <f>'[1]13'!D$1000</f>
        <v>0</v>
      </c>
      <c r="G30" s="101">
        <f>'[1]13'!E$1000</f>
        <v>0</v>
      </c>
      <c r="H30" s="102">
        <f>'[1]13'!F$1000</f>
        <v>0</v>
      </c>
      <c r="I30" s="101">
        <f>'[1]13'!G$1000</f>
        <v>0</v>
      </c>
      <c r="J30" s="103">
        <f>'[1]13'!H$1000</f>
        <v>0</v>
      </c>
      <c r="K30" s="101">
        <f>'[1]13'!P$1000</f>
        <v>0</v>
      </c>
      <c r="L30" s="101">
        <f>'[1]13'!Y$1000</f>
        <v>0</v>
      </c>
      <c r="M30" s="101">
        <f>'[1]13'!AA$1000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'[1]13'!C$1001</f>
        <v>0</v>
      </c>
      <c r="F31" s="101">
        <f>'[1]13'!D$1001</f>
        <v>0</v>
      </c>
      <c r="G31" s="101">
        <f>'[1]13'!E$1001</f>
        <v>0</v>
      </c>
      <c r="H31" s="102">
        <f>'[1]13'!F$1001</f>
        <v>0</v>
      </c>
      <c r="I31" s="101">
        <f>'[1]13'!G$1001</f>
        <v>0</v>
      </c>
      <c r="J31" s="103">
        <f>'[1]13'!H$1001</f>
        <v>0</v>
      </c>
      <c r="K31" s="101">
        <f>'[1]13'!P$1001</f>
        <v>0</v>
      </c>
      <c r="L31" s="101">
        <f>'[1]13'!Y$1001</f>
        <v>0</v>
      </c>
      <c r="M31" s="101">
        <f>'[1]13'!AA$1001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'[1]13'!C$1002</f>
        <v>4.28</v>
      </c>
      <c r="F32" s="101">
        <f>'[1]13'!D$1002</f>
        <v>0</v>
      </c>
      <c r="G32" s="101">
        <f>'[1]13'!E$1002</f>
        <v>0</v>
      </c>
      <c r="H32" s="102">
        <f>'[1]13'!F$1002</f>
        <v>-0.08</v>
      </c>
      <c r="I32" s="101">
        <f>'[1]13'!G$1002</f>
        <v>-0.08</v>
      </c>
      <c r="J32" s="103">
        <f>'[1]13'!H$1002</f>
        <v>0</v>
      </c>
      <c r="K32" s="101">
        <f>'[1]13'!P$1002</f>
        <v>-0.12551999999999999</v>
      </c>
      <c r="L32" s="101">
        <f>'[1]13'!Y$1002</f>
        <v>-0.13217255999999999</v>
      </c>
      <c r="M32" s="101">
        <f>'[1]13'!AA$1002</f>
        <v>-0.138781188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'[1]13'!C$1003</f>
        <v>0</v>
      </c>
      <c r="F33" s="101">
        <f>'[1]13'!D$1003</f>
        <v>0</v>
      </c>
      <c r="G33" s="101">
        <f>'[1]13'!E$1003</f>
        <v>0</v>
      </c>
      <c r="H33" s="102">
        <f>'[1]13'!F$1003</f>
        <v>0</v>
      </c>
      <c r="I33" s="101">
        <f>'[1]13'!G$1003</f>
        <v>0</v>
      </c>
      <c r="J33" s="103">
        <f>'[1]13'!H$1003</f>
        <v>0</v>
      </c>
      <c r="K33" s="101">
        <f>'[1]13'!P$1003</f>
        <v>0</v>
      </c>
      <c r="L33" s="101">
        <f>'[1]13'!Y$1003</f>
        <v>0</v>
      </c>
      <c r="M33" s="101">
        <f>'[1]13'!AA$1003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'[1]13'!C$1004</f>
        <v>0</v>
      </c>
      <c r="F34" s="101">
        <f>'[1]13'!D$1004</f>
        <v>0</v>
      </c>
      <c r="G34" s="101">
        <f>'[1]13'!E$1004</f>
        <v>0</v>
      </c>
      <c r="H34" s="102">
        <f>'[1]13'!F$1004</f>
        <v>0</v>
      </c>
      <c r="I34" s="101">
        <f>'[1]13'!G$1004</f>
        <v>0</v>
      </c>
      <c r="J34" s="103">
        <f>'[1]13'!H$1004</f>
        <v>0</v>
      </c>
      <c r="K34" s="101">
        <f>'[1]13'!P$1004</f>
        <v>0</v>
      </c>
      <c r="L34" s="101">
        <f>'[1]13'!Y$1004</f>
        <v>0</v>
      </c>
      <c r="M34" s="101">
        <f>'[1]13'!AA$1004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'[1]13'!C$1005</f>
        <v>0</v>
      </c>
      <c r="F35" s="101">
        <f>'[1]13'!D$1005</f>
        <v>0</v>
      </c>
      <c r="G35" s="101">
        <f>'[1]13'!E$1005</f>
        <v>0</v>
      </c>
      <c r="H35" s="102">
        <f>'[1]13'!F$1005</f>
        <v>0</v>
      </c>
      <c r="I35" s="101">
        <f>'[1]13'!G$1005</f>
        <v>0</v>
      </c>
      <c r="J35" s="103">
        <f>'[1]13'!H$1005</f>
        <v>0</v>
      </c>
      <c r="K35" s="101">
        <f>'[1]13'!P$1005</f>
        <v>0</v>
      </c>
      <c r="L35" s="101">
        <f>'[1]13'!Y$1005</f>
        <v>0</v>
      </c>
      <c r="M35" s="101">
        <f>'[1]13'!AA$1005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'[1]13'!C$1006</f>
        <v>0</v>
      </c>
      <c r="F36" s="101">
        <f>'[1]13'!D$1006</f>
        <v>0</v>
      </c>
      <c r="G36" s="101">
        <f>'[1]13'!E$1006</f>
        <v>0</v>
      </c>
      <c r="H36" s="102">
        <f>'[1]13'!F$1006</f>
        <v>0</v>
      </c>
      <c r="I36" s="101">
        <f>'[1]13'!G$1006</f>
        <v>0</v>
      </c>
      <c r="J36" s="103">
        <f>'[1]13'!H$1006</f>
        <v>0</v>
      </c>
      <c r="K36" s="101">
        <f>'[1]13'!P$1006</f>
        <v>0</v>
      </c>
      <c r="L36" s="101">
        <f>'[1]13'!Y$1006</f>
        <v>0</v>
      </c>
      <c r="M36" s="101">
        <f>'[1]13'!AA$1006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'[1]13'!C$1007</f>
        <v>0</v>
      </c>
      <c r="F37" s="101">
        <f>'[1]13'!D$1007</f>
        <v>0</v>
      </c>
      <c r="G37" s="101">
        <f>'[1]13'!E$1007</f>
        <v>3</v>
      </c>
      <c r="H37" s="102">
        <f>'[1]13'!F$1007</f>
        <v>-0.06</v>
      </c>
      <c r="I37" s="101">
        <f>'[1]13'!G$1007</f>
        <v>-0.06</v>
      </c>
      <c r="J37" s="103">
        <f>'[1]13'!H$1007</f>
        <v>8</v>
      </c>
      <c r="K37" s="101">
        <f>'[1]13'!P$1007</f>
        <v>-9.4139999999999988E-2</v>
      </c>
      <c r="L37" s="101">
        <f>'[1]13'!Y$1007</f>
        <v>-9.9129419999999982E-2</v>
      </c>
      <c r="M37" s="101">
        <f>'[1]13'!AA$1007</f>
        <v>-0.10408589099999999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'[1]13'!C$1008</f>
        <v>21.26397</v>
      </c>
      <c r="F38" s="101">
        <f>'[1]13'!D$1008</f>
        <v>41</v>
      </c>
      <c r="G38" s="101">
        <f>'[1]13'!E$1008</f>
        <v>42</v>
      </c>
      <c r="H38" s="102">
        <f>'[1]13'!F$1008</f>
        <v>24</v>
      </c>
      <c r="I38" s="101">
        <f>'[1]13'!G$1008</f>
        <v>24</v>
      </c>
      <c r="J38" s="103">
        <f>'[1]13'!H$1008</f>
        <v>32</v>
      </c>
      <c r="K38" s="101">
        <f>'[1]13'!P$1008</f>
        <v>25.103999999999999</v>
      </c>
      <c r="L38" s="101">
        <f>'[1]13'!Y$1008</f>
        <v>26.434511999999998</v>
      </c>
      <c r="M38" s="101">
        <f>'[1]13'!AA$1008</f>
        <v>27.756237599999999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'[1]13'!C$1009</f>
        <v>15.487309999999999</v>
      </c>
      <c r="F39" s="101">
        <f>'[1]13'!D$1009</f>
        <v>53</v>
      </c>
      <c r="G39" s="101">
        <f>'[1]13'!E$1009</f>
        <v>50</v>
      </c>
      <c r="H39" s="102">
        <f>'[1]13'!F$1009</f>
        <v>52</v>
      </c>
      <c r="I39" s="101">
        <f>'[1]13'!G$1009</f>
        <v>52</v>
      </c>
      <c r="J39" s="103">
        <f>'[1]13'!H$1009</f>
        <v>50</v>
      </c>
      <c r="K39" s="101">
        <f>'[1]13'!P$1009</f>
        <v>54.392000000000003</v>
      </c>
      <c r="L39" s="101">
        <f>'[1]13'!Y$1009</f>
        <v>57.274776000000003</v>
      </c>
      <c r="M39" s="101">
        <f>'[1]13'!AA$1009</f>
        <v>60.138514800000003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'[1]13'!C$1010</f>
        <v>0</v>
      </c>
      <c r="F40" s="101">
        <f>'[1]13'!D$1010</f>
        <v>0</v>
      </c>
      <c r="G40" s="101">
        <f>'[1]13'!E$1010</f>
        <v>0</v>
      </c>
      <c r="H40" s="102">
        <f>'[1]13'!F$1010</f>
        <v>0</v>
      </c>
      <c r="I40" s="101">
        <f>'[1]13'!G$1010</f>
        <v>0</v>
      </c>
      <c r="J40" s="103">
        <f>'[1]13'!H$1010</f>
        <v>0</v>
      </c>
      <c r="K40" s="101">
        <f>'[1]13'!P$1010</f>
        <v>0</v>
      </c>
      <c r="L40" s="101">
        <f>'[1]13'!Y$1010</f>
        <v>0</v>
      </c>
      <c r="M40" s="101">
        <f>'[1]13'!AA$1010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'[1]13'!C$1011</f>
        <v>0</v>
      </c>
      <c r="F41" s="101">
        <f>'[1]13'!D$1011</f>
        <v>0</v>
      </c>
      <c r="G41" s="101">
        <f>'[1]13'!E$1011</f>
        <v>0</v>
      </c>
      <c r="H41" s="102">
        <f>'[1]13'!F$1011</f>
        <v>0</v>
      </c>
      <c r="I41" s="101">
        <f>'[1]13'!G$1011</f>
        <v>0</v>
      </c>
      <c r="J41" s="103">
        <f>'[1]13'!H$1011</f>
        <v>0</v>
      </c>
      <c r="K41" s="101">
        <f>'[1]13'!P$1011</f>
        <v>0</v>
      </c>
      <c r="L41" s="101">
        <f>'[1]13'!Y$1011</f>
        <v>0</v>
      </c>
      <c r="M41" s="101">
        <f>'[1]13'!AA$1011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'[1]13'!C$1012</f>
        <v>1569.28592</v>
      </c>
      <c r="F42" s="101">
        <f>'[1]13'!D$1012</f>
        <v>1612</v>
      </c>
      <c r="G42" s="101">
        <f>'[1]13'!E$1012</f>
        <v>1327</v>
      </c>
      <c r="H42" s="102">
        <f>'[1]13'!F$1012</f>
        <v>1410.24</v>
      </c>
      <c r="I42" s="101">
        <f>'[1]13'!G$1012</f>
        <v>1410.24</v>
      </c>
      <c r="J42" s="103">
        <f>'[1]13'!H$1012</f>
        <v>1351</v>
      </c>
      <c r="K42" s="101">
        <f>'[1]13'!P$1012</f>
        <v>1465.7155600000001</v>
      </c>
      <c r="L42" s="101">
        <f>'[1]13'!Y$1012</f>
        <v>1543.3984846799999</v>
      </c>
      <c r="M42" s="101">
        <f>'[1]13'!AA$1012</f>
        <v>1620.568408914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'[1]13'!C$1013</f>
        <v>0</v>
      </c>
      <c r="F43" s="101">
        <f>'[1]13'!D$1013</f>
        <v>0</v>
      </c>
      <c r="G43" s="101">
        <f>'[1]13'!E$1013</f>
        <v>0</v>
      </c>
      <c r="H43" s="102">
        <f>'[1]13'!F$1013</f>
        <v>0</v>
      </c>
      <c r="I43" s="101">
        <f>'[1]13'!G$1013</f>
        <v>0</v>
      </c>
      <c r="J43" s="103">
        <f>'[1]13'!H$1013</f>
        <v>0</v>
      </c>
      <c r="K43" s="101">
        <f>'[1]13'!P$1013</f>
        <v>0</v>
      </c>
      <c r="L43" s="101">
        <f>'[1]13'!Y$1013</f>
        <v>0</v>
      </c>
      <c r="M43" s="101">
        <f>'[1]13'!AA$1013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'[1]13'!C$1014</f>
        <v>0</v>
      </c>
      <c r="F44" s="101">
        <f>'[1]13'!D$1014</f>
        <v>0</v>
      </c>
      <c r="G44" s="101">
        <f>'[1]13'!E$1014</f>
        <v>61</v>
      </c>
      <c r="H44" s="102">
        <f>'[1]13'!F$1014</f>
        <v>0</v>
      </c>
      <c r="I44" s="101">
        <f>'[1]13'!G$1014</f>
        <v>0</v>
      </c>
      <c r="J44" s="103">
        <f>'[1]13'!H$1014</f>
        <v>90</v>
      </c>
      <c r="K44" s="101">
        <f>'[1]13'!P$1014</f>
        <v>0</v>
      </c>
      <c r="L44" s="101">
        <f>'[1]13'!Y$1014</f>
        <v>0</v>
      </c>
      <c r="M44" s="101">
        <f>'[1]13'!AA$1014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'[1]13'!C$1015</f>
        <v>0</v>
      </c>
      <c r="F45" s="101">
        <f>'[1]13'!D$1015</f>
        <v>46</v>
      </c>
      <c r="G45" s="101">
        <f>'[1]13'!E$1015</f>
        <v>0</v>
      </c>
      <c r="H45" s="102">
        <f>'[1]13'!F$1015</f>
        <v>18.7</v>
      </c>
      <c r="I45" s="101">
        <f>'[1]13'!G$1015</f>
        <v>18.7</v>
      </c>
      <c r="J45" s="103">
        <f>'[1]13'!H$1015</f>
        <v>0</v>
      </c>
      <c r="K45" s="101">
        <f>'[1]13'!P$1015</f>
        <v>19.403300000000002</v>
      </c>
      <c r="L45" s="101">
        <f>'[1]13'!Y$1015</f>
        <v>20.431674900000001</v>
      </c>
      <c r="M45" s="101">
        <f>'[1]13'!AA$1015</f>
        <v>21.453258645000002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'[1]13'!C$1016</f>
        <v>0</v>
      </c>
      <c r="F46" s="94">
        <f>'[1]13'!D$1016</f>
        <v>0</v>
      </c>
      <c r="G46" s="94">
        <f>'[1]13'!E$1016</f>
        <v>0</v>
      </c>
      <c r="H46" s="95">
        <f>'[1]13'!F$1016</f>
        <v>0</v>
      </c>
      <c r="I46" s="94">
        <f>'[1]13'!G$1016</f>
        <v>0</v>
      </c>
      <c r="J46" s="96">
        <f>'[1]13'!H$1016</f>
        <v>0</v>
      </c>
      <c r="K46" s="94">
        <f>'[1]13'!P$1016</f>
        <v>0</v>
      </c>
      <c r="L46" s="94">
        <f>'[1]13'!Y$1016</f>
        <v>0</v>
      </c>
      <c r="M46" s="94">
        <f>'[1]13'!AA$1016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'[1]13'!C$1018</f>
        <v>0</v>
      </c>
      <c r="F48" s="88">
        <f>'[1]13'!D$1018</f>
        <v>0</v>
      </c>
      <c r="G48" s="88">
        <f>'[1]13'!E$1018</f>
        <v>0</v>
      </c>
      <c r="H48" s="89">
        <f>'[1]13'!F$1018</f>
        <v>0</v>
      </c>
      <c r="I48" s="88">
        <f>'[1]13'!G$1018</f>
        <v>0</v>
      </c>
      <c r="J48" s="90">
        <f>'[1]13'!H$1018</f>
        <v>0</v>
      </c>
      <c r="K48" s="88">
        <f>'[1]13'!P$1018</f>
        <v>0</v>
      </c>
      <c r="L48" s="88">
        <f>'[1]13'!Y$1018</f>
        <v>0</v>
      </c>
      <c r="M48" s="88">
        <f>'[1]13'!AA$1018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'[1]13'!C$1019</f>
        <v>0</v>
      </c>
      <c r="F49" s="94">
        <f>'[1]13'!D$1019</f>
        <v>0</v>
      </c>
      <c r="G49" s="94">
        <f>'[1]13'!E$1019</f>
        <v>0</v>
      </c>
      <c r="H49" s="95">
        <f>'[1]13'!F$1019</f>
        <v>0</v>
      </c>
      <c r="I49" s="94">
        <f>'[1]13'!G$1019</f>
        <v>0</v>
      </c>
      <c r="J49" s="96">
        <f>'[1]13'!H$1019</f>
        <v>0</v>
      </c>
      <c r="K49" s="94">
        <f>'[1]13'!P$1019</f>
        <v>0</v>
      </c>
      <c r="L49" s="94">
        <f>'[1]13'!Y$1019</f>
        <v>0</v>
      </c>
      <c r="M49" s="94">
        <f>'[1]13'!AA$1019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61</v>
      </c>
      <c r="G51" s="74">
        <f t="shared" si="4"/>
        <v>8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'[1]13'!C$1023</f>
        <v>0</v>
      </c>
      <c r="F54" s="88">
        <f>'[1]13'!D$1023</f>
        <v>0</v>
      </c>
      <c r="G54" s="88">
        <f>'[1]13'!E$1023</f>
        <v>0</v>
      </c>
      <c r="H54" s="89">
        <f>'[1]13'!F$1023</f>
        <v>0</v>
      </c>
      <c r="I54" s="88">
        <f>'[1]13'!G$1023</f>
        <v>0</v>
      </c>
      <c r="J54" s="90">
        <f>'[1]13'!H$1023</f>
        <v>0</v>
      </c>
      <c r="K54" s="88">
        <f>'[1]13'!P$1023</f>
        <v>0</v>
      </c>
      <c r="L54" s="88">
        <f>'[1]13'!Y$1023</f>
        <v>0</v>
      </c>
      <c r="M54" s="88">
        <f>'[1]13'!AA$1023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'[1]13'!C$1024</f>
        <v>0</v>
      </c>
      <c r="F55" s="94">
        <f>'[1]13'!D$1024</f>
        <v>0</v>
      </c>
      <c r="G55" s="94">
        <f>'[1]13'!E$1024</f>
        <v>0</v>
      </c>
      <c r="H55" s="95">
        <f>'[1]13'!F$1024</f>
        <v>0</v>
      </c>
      <c r="I55" s="94">
        <f>'[1]13'!G$1024</f>
        <v>0</v>
      </c>
      <c r="J55" s="96">
        <f>'[1]13'!H$1024</f>
        <v>0</v>
      </c>
      <c r="K55" s="94">
        <f>'[1]13'!P$1024</f>
        <v>0</v>
      </c>
      <c r="L55" s="94">
        <f>'[1]13'!Y$1024</f>
        <v>0</v>
      </c>
      <c r="M55" s="94">
        <f>'[1]13'!AA$1024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'[1]13'!C$1026</f>
        <v>0</v>
      </c>
      <c r="F57" s="88">
        <f>'[1]13'!D$1026</f>
        <v>0</v>
      </c>
      <c r="G57" s="88">
        <f>'[1]13'!E$1026</f>
        <v>0</v>
      </c>
      <c r="H57" s="89">
        <f>'[1]13'!F$1026</f>
        <v>0</v>
      </c>
      <c r="I57" s="88">
        <f>'[1]13'!G$1026</f>
        <v>0</v>
      </c>
      <c r="J57" s="90">
        <f>'[1]13'!H$1026</f>
        <v>0</v>
      </c>
      <c r="K57" s="88">
        <f>'[1]13'!P$1026</f>
        <v>0</v>
      </c>
      <c r="L57" s="88">
        <f>'[1]13'!Y$1026</f>
        <v>0</v>
      </c>
      <c r="M57" s="88">
        <f>'[1]13'!AA$1026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'[1]13'!C$1027</f>
        <v>0</v>
      </c>
      <c r="F58" s="94">
        <f>'[1]13'!D$1027</f>
        <v>0</v>
      </c>
      <c r="G58" s="94">
        <f>'[1]13'!E$1027</f>
        <v>0</v>
      </c>
      <c r="H58" s="95">
        <f>'[1]13'!F$1027</f>
        <v>0</v>
      </c>
      <c r="I58" s="94">
        <f>'[1]13'!G$1027</f>
        <v>0</v>
      </c>
      <c r="J58" s="96">
        <f>'[1]13'!H$1027</f>
        <v>0</v>
      </c>
      <c r="K58" s="94">
        <f>'[1]13'!P$1027</f>
        <v>0</v>
      </c>
      <c r="L58" s="94">
        <f>'[1]13'!Y$1027</f>
        <v>0</v>
      </c>
      <c r="M58" s="94">
        <f>'[1]13'!AA$1027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'[1]13'!C$1029</f>
        <v>0</v>
      </c>
      <c r="F60" s="88">
        <f>'[1]13'!D$1029</f>
        <v>0</v>
      </c>
      <c r="G60" s="88">
        <f>'[1]13'!E$1029</f>
        <v>0</v>
      </c>
      <c r="H60" s="89">
        <f>'[1]13'!F$1029</f>
        <v>0</v>
      </c>
      <c r="I60" s="88">
        <f>'[1]13'!G$1029</f>
        <v>0</v>
      </c>
      <c r="J60" s="90">
        <f>'[1]13'!H$1029</f>
        <v>0</v>
      </c>
      <c r="K60" s="88">
        <f>'[1]13'!P$1029</f>
        <v>0</v>
      </c>
      <c r="L60" s="88">
        <f>'[1]13'!Y$1029</f>
        <v>0</v>
      </c>
      <c r="M60" s="88">
        <f>'[1]13'!AA$1029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'[1]13'!C$1030</f>
        <v>0</v>
      </c>
      <c r="F61" s="94">
        <f>'[1]13'!D$1030</f>
        <v>0</v>
      </c>
      <c r="G61" s="94">
        <f>'[1]13'!E$1030</f>
        <v>0</v>
      </c>
      <c r="H61" s="95">
        <f>'[1]13'!F$1030</f>
        <v>0</v>
      </c>
      <c r="I61" s="94">
        <f>'[1]13'!G$1030</f>
        <v>0</v>
      </c>
      <c r="J61" s="96">
        <f>'[1]13'!H$1030</f>
        <v>0</v>
      </c>
      <c r="K61" s="94">
        <f>'[1]13'!P$1030</f>
        <v>0</v>
      </c>
      <c r="L61" s="94">
        <f>'[1]13'!Y$1030</f>
        <v>0</v>
      </c>
      <c r="M61" s="94">
        <f>'[1]13'!AA$1030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'[1]13'!C$1031</f>
        <v>0</v>
      </c>
      <c r="F62" s="101">
        <f>'[1]13'!D$1031</f>
        <v>0</v>
      </c>
      <c r="G62" s="101">
        <f>'[1]13'!E$1031</f>
        <v>0</v>
      </c>
      <c r="H62" s="102">
        <f>'[1]13'!F$1031</f>
        <v>0</v>
      </c>
      <c r="I62" s="101">
        <f>'[1]13'!G$1031</f>
        <v>0</v>
      </c>
      <c r="J62" s="103">
        <f>'[1]13'!H$1031</f>
        <v>0</v>
      </c>
      <c r="K62" s="101">
        <f>'[1]13'!P$1031</f>
        <v>0</v>
      </c>
      <c r="L62" s="101">
        <f>'[1]13'!Y$1031</f>
        <v>0</v>
      </c>
      <c r="M62" s="101">
        <f>'[1]13'!AA$1031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'[1]13'!C$1032</f>
        <v>0</v>
      </c>
      <c r="F63" s="101">
        <f>'[1]13'!D$1032</f>
        <v>0</v>
      </c>
      <c r="G63" s="101">
        <f>'[1]13'!E$1032</f>
        <v>0</v>
      </c>
      <c r="H63" s="102">
        <f>'[1]13'!F$1032</f>
        <v>0</v>
      </c>
      <c r="I63" s="101">
        <f>'[1]13'!G$1032</f>
        <v>0</v>
      </c>
      <c r="J63" s="103">
        <f>'[1]13'!H$1032</f>
        <v>0</v>
      </c>
      <c r="K63" s="101">
        <f>'[1]13'!P$1032</f>
        <v>0</v>
      </c>
      <c r="L63" s="101">
        <f>'[1]13'!Y$1032</f>
        <v>0</v>
      </c>
      <c r="M63" s="101">
        <f>'[1]13'!AA$1032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'[1]13'!C$1035</f>
        <v>0</v>
      </c>
      <c r="F66" s="88">
        <f>'[1]13'!D$1035</f>
        <v>0</v>
      </c>
      <c r="G66" s="88">
        <f>'[1]13'!E$1035</f>
        <v>0</v>
      </c>
      <c r="H66" s="89">
        <f>'[1]13'!F$1035</f>
        <v>0</v>
      </c>
      <c r="I66" s="88">
        <f>'[1]13'!G$1035</f>
        <v>0</v>
      </c>
      <c r="J66" s="90">
        <f>'[1]13'!H$1035</f>
        <v>0</v>
      </c>
      <c r="K66" s="88">
        <f>'[1]13'!P$1035</f>
        <v>0</v>
      </c>
      <c r="L66" s="88">
        <f>'[1]13'!Y$1035</f>
        <v>0</v>
      </c>
      <c r="M66" s="90">
        <f>'[1]13'!AA$1035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'[1]13'!C$1036</f>
        <v>0</v>
      </c>
      <c r="F67" s="94">
        <f>'[1]13'!D$1036</f>
        <v>0</v>
      </c>
      <c r="G67" s="94">
        <f>'[1]13'!E$1036</f>
        <v>0</v>
      </c>
      <c r="H67" s="95">
        <f>'[1]13'!F$1036</f>
        <v>0</v>
      </c>
      <c r="I67" s="94">
        <f>'[1]13'!G$1036</f>
        <v>0</v>
      </c>
      <c r="J67" s="96">
        <f>'[1]13'!H$1036</f>
        <v>0</v>
      </c>
      <c r="K67" s="94">
        <f>'[1]13'!P$1036</f>
        <v>0</v>
      </c>
      <c r="L67" s="94">
        <f>'[1]13'!Y$1036</f>
        <v>0</v>
      </c>
      <c r="M67" s="96">
        <f>'[1]13'!AA$1036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'[1]13'!C$1038</f>
        <v>0</v>
      </c>
      <c r="F69" s="88">
        <f>'[1]13'!D$1038</f>
        <v>0</v>
      </c>
      <c r="G69" s="88">
        <f>'[1]13'!E$1038</f>
        <v>0</v>
      </c>
      <c r="H69" s="89">
        <f>'[1]13'!F$1038</f>
        <v>0</v>
      </c>
      <c r="I69" s="88">
        <f>'[1]13'!G$1038</f>
        <v>0</v>
      </c>
      <c r="J69" s="90">
        <f>'[1]13'!H$1038</f>
        <v>0</v>
      </c>
      <c r="K69" s="88">
        <f>'[1]13'!P$1038</f>
        <v>0</v>
      </c>
      <c r="L69" s="88">
        <f>'[1]13'!Y$1038</f>
        <v>0</v>
      </c>
      <c r="M69" s="90">
        <f>'[1]13'!AA$1038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'[1]13'!C$1039</f>
        <v>0</v>
      </c>
      <c r="F70" s="94">
        <f>'[1]13'!D$1039</f>
        <v>0</v>
      </c>
      <c r="G70" s="94">
        <f>'[1]13'!E$1039</f>
        <v>0</v>
      </c>
      <c r="H70" s="95">
        <f>'[1]13'!F$1039</f>
        <v>0</v>
      </c>
      <c r="I70" s="94">
        <f>'[1]13'!G$1039</f>
        <v>0</v>
      </c>
      <c r="J70" s="96">
        <f>'[1]13'!H$1039</f>
        <v>0</v>
      </c>
      <c r="K70" s="94">
        <f>'[1]13'!P$1039</f>
        <v>0</v>
      </c>
      <c r="L70" s="94">
        <f>'[1]13'!Y$1039</f>
        <v>0</v>
      </c>
      <c r="M70" s="96">
        <f>'[1]13'!AA$1039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'[1]13'!C$1040</f>
        <v>0</v>
      </c>
      <c r="F72" s="101">
        <f>'[1]13'!D$1040</f>
        <v>0</v>
      </c>
      <c r="G72" s="101">
        <f>'[1]13'!E$1040</f>
        <v>0</v>
      </c>
      <c r="H72" s="102">
        <f>'[1]13'!F$1040</f>
        <v>0</v>
      </c>
      <c r="I72" s="101">
        <f>'[1]13'!G$1040</f>
        <v>0</v>
      </c>
      <c r="J72" s="103">
        <f>'[1]13'!H$1040</f>
        <v>0</v>
      </c>
      <c r="K72" s="101">
        <f>'[1]13'!P$1040</f>
        <v>0</v>
      </c>
      <c r="L72" s="101">
        <f>'[1]13'!Y$1040</f>
        <v>0</v>
      </c>
      <c r="M72" s="101">
        <f>'[1]13'!AA$1040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61</v>
      </c>
      <c r="G73" s="101">
        <f t="shared" si="12"/>
        <v>8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'[1]13'!C$1042</f>
        <v>0</v>
      </c>
      <c r="F74" s="88">
        <f>'[1]13'!D$1042</f>
        <v>0</v>
      </c>
      <c r="G74" s="88">
        <f>'[1]13'!E$1042</f>
        <v>0</v>
      </c>
      <c r="H74" s="89">
        <f>'[1]13'!F$1042</f>
        <v>0</v>
      </c>
      <c r="I74" s="88">
        <f>'[1]13'!G$1042</f>
        <v>0</v>
      </c>
      <c r="J74" s="90">
        <f>'[1]13'!H$1042</f>
        <v>0</v>
      </c>
      <c r="K74" s="88">
        <f>'[1]13'!P$1042</f>
        <v>0</v>
      </c>
      <c r="L74" s="88">
        <f>'[1]13'!Y$1042</f>
        <v>0</v>
      </c>
      <c r="M74" s="88">
        <f>'[1]13'!AA$1042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'[1]13'!C$1043</f>
        <v>0</v>
      </c>
      <c r="F75" s="94">
        <f>'[1]13'!D$1043</f>
        <v>61</v>
      </c>
      <c r="G75" s="94">
        <f>'[1]13'!E$1043</f>
        <v>8</v>
      </c>
      <c r="H75" s="95">
        <f>'[1]13'!F$1043</f>
        <v>0</v>
      </c>
      <c r="I75" s="94">
        <f>'[1]13'!G$1043</f>
        <v>0</v>
      </c>
      <c r="J75" s="96">
        <f>'[1]13'!H$1043</f>
        <v>0</v>
      </c>
      <c r="K75" s="94">
        <f>'[1]13'!P$1043</f>
        <v>0</v>
      </c>
      <c r="L75" s="94">
        <f>'[1]13'!Y$1043</f>
        <v>0</v>
      </c>
      <c r="M75" s="94">
        <f>'[1]13'!AA$1043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23.554659999999998</v>
      </c>
      <c r="F77" s="74">
        <f t="shared" si="13"/>
        <v>22</v>
      </c>
      <c r="G77" s="74">
        <f t="shared" si="13"/>
        <v>0</v>
      </c>
      <c r="H77" s="75">
        <f t="shared" si="13"/>
        <v>44.16</v>
      </c>
      <c r="I77" s="74">
        <f t="shared" si="13"/>
        <v>44.16</v>
      </c>
      <c r="J77" s="76">
        <f t="shared" si="13"/>
        <v>44</v>
      </c>
      <c r="K77" s="74">
        <f t="shared" si="13"/>
        <v>45.4004399999979</v>
      </c>
      <c r="L77" s="74">
        <f t="shared" si="13"/>
        <v>48.227863319997738</v>
      </c>
      <c r="M77" s="74">
        <f t="shared" si="13"/>
        <v>50.639256485997628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'[1]13'!C$1046</f>
        <v>0</v>
      </c>
      <c r="F79" s="88">
        <f>'[1]13'!D$1046</f>
        <v>0</v>
      </c>
      <c r="G79" s="88">
        <f>'[1]13'!E$1046</f>
        <v>0</v>
      </c>
      <c r="H79" s="89">
        <f>'[1]13'!F$1046</f>
        <v>0</v>
      </c>
      <c r="I79" s="88">
        <f>'[1]13'!G$1046</f>
        <v>0</v>
      </c>
      <c r="J79" s="90">
        <f>'[1]13'!H$1046</f>
        <v>0</v>
      </c>
      <c r="K79" s="88">
        <f>'[1]13'!P$1046</f>
        <v>0</v>
      </c>
      <c r="L79" s="88">
        <f>'[1]13'!Y$1046</f>
        <v>0</v>
      </c>
      <c r="M79" s="88">
        <f>'[1]13'!AA$1046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'[1]13'!C$1047</f>
        <v>0</v>
      </c>
      <c r="F80" s="94">
        <f>'[1]13'!D$1047</f>
        <v>0</v>
      </c>
      <c r="G80" s="94">
        <f>'[1]13'!E$1047</f>
        <v>0</v>
      </c>
      <c r="H80" s="95">
        <f>'[1]13'!F$1047</f>
        <v>0</v>
      </c>
      <c r="I80" s="94">
        <f>'[1]13'!G$1047</f>
        <v>0</v>
      </c>
      <c r="J80" s="96">
        <f>'[1]13'!H$1047</f>
        <v>0</v>
      </c>
      <c r="K80" s="94">
        <f>'[1]13'!P$1047</f>
        <v>0</v>
      </c>
      <c r="L80" s="94">
        <f>'[1]13'!Y$1047</f>
        <v>0</v>
      </c>
      <c r="M80" s="94">
        <f>'[1]13'!AA$1047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23.554659999999998</v>
      </c>
      <c r="F81" s="101">
        <f t="shared" si="15"/>
        <v>22</v>
      </c>
      <c r="G81" s="101">
        <f t="shared" si="15"/>
        <v>0</v>
      </c>
      <c r="H81" s="102">
        <f t="shared" si="15"/>
        <v>44.16</v>
      </c>
      <c r="I81" s="101">
        <f t="shared" si="15"/>
        <v>44.16</v>
      </c>
      <c r="J81" s="103">
        <f t="shared" si="15"/>
        <v>44</v>
      </c>
      <c r="K81" s="101">
        <f t="shared" si="15"/>
        <v>45.4004399999979</v>
      </c>
      <c r="L81" s="101">
        <f t="shared" si="15"/>
        <v>48.227863319997738</v>
      </c>
      <c r="M81" s="101">
        <f t="shared" si="15"/>
        <v>50.639256485997628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'[1]13'!C$1049</f>
        <v>0</v>
      </c>
      <c r="F82" s="88">
        <f>'[1]13'!D$1049</f>
        <v>0</v>
      </c>
      <c r="G82" s="88">
        <f>'[1]13'!E$1049</f>
        <v>0</v>
      </c>
      <c r="H82" s="89">
        <f>'[1]13'!F$1049</f>
        <v>0</v>
      </c>
      <c r="I82" s="88">
        <f>'[1]13'!G$1049</f>
        <v>0</v>
      </c>
      <c r="J82" s="90">
        <f>'[1]13'!H$1049</f>
        <v>44</v>
      </c>
      <c r="K82" s="88">
        <f>'[1]13'!P$1049</f>
        <v>0</v>
      </c>
      <c r="L82" s="88">
        <f>'[1]13'!Y$1049</f>
        <v>0</v>
      </c>
      <c r="M82" s="88">
        <f>'[1]13'!AA$1049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'[1]13'!C$1050</f>
        <v>23.554659999999998</v>
      </c>
      <c r="F83" s="94">
        <f>'[1]13'!D$1050</f>
        <v>22</v>
      </c>
      <c r="G83" s="94">
        <f>'[1]13'!E$1050</f>
        <v>0</v>
      </c>
      <c r="H83" s="95">
        <f>'[1]13'!F$1050</f>
        <v>44.16</v>
      </c>
      <c r="I83" s="94">
        <f>'[1]13'!G$1050</f>
        <v>44.16</v>
      </c>
      <c r="J83" s="96">
        <f>'[1]13'!H$1050</f>
        <v>0</v>
      </c>
      <c r="K83" s="94">
        <f>'[1]13'!P$1050</f>
        <v>45.4004399999979</v>
      </c>
      <c r="L83" s="94">
        <f>'[1]13'!Y$1050</f>
        <v>48.227863319997738</v>
      </c>
      <c r="M83" s="94">
        <f>'[1]13'!AA$1050</f>
        <v>50.639256485997628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'[1]13'!C$1051</f>
        <v>0</v>
      </c>
      <c r="F84" s="101">
        <f>'[1]13'!D$1051</f>
        <v>0</v>
      </c>
      <c r="G84" s="101">
        <f>'[1]13'!E$1051</f>
        <v>0</v>
      </c>
      <c r="H84" s="102">
        <f>'[1]13'!F$1051</f>
        <v>0</v>
      </c>
      <c r="I84" s="101">
        <f>'[1]13'!G$1051</f>
        <v>0</v>
      </c>
      <c r="J84" s="103">
        <f>'[1]13'!H$1051</f>
        <v>0</v>
      </c>
      <c r="K84" s="101">
        <f>'[1]13'!P$1051</f>
        <v>0</v>
      </c>
      <c r="L84" s="101">
        <f>'[1]13'!Y$1051</f>
        <v>0</v>
      </c>
      <c r="M84" s="101">
        <f>'[1]13'!AA$1051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'[1]13'!C$1052</f>
        <v>0</v>
      </c>
      <c r="F85" s="101">
        <f>'[1]13'!D$1052</f>
        <v>0</v>
      </c>
      <c r="G85" s="101">
        <f>'[1]13'!E$1052</f>
        <v>0</v>
      </c>
      <c r="H85" s="102">
        <f>'[1]13'!F$1052</f>
        <v>0</v>
      </c>
      <c r="I85" s="101">
        <f>'[1]13'!G$1052</f>
        <v>0</v>
      </c>
      <c r="J85" s="103">
        <f>'[1]13'!H$1052</f>
        <v>0</v>
      </c>
      <c r="K85" s="101">
        <f>'[1]13'!P$1052</f>
        <v>0</v>
      </c>
      <c r="L85" s="101">
        <f>'[1]13'!Y$1052</f>
        <v>0</v>
      </c>
      <c r="M85" s="101">
        <f>'[1]13'!AA$1052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'[1]13'!C$1053</f>
        <v>0</v>
      </c>
      <c r="F86" s="101">
        <f>'[1]13'!D$1053</f>
        <v>0</v>
      </c>
      <c r="G86" s="101">
        <f>'[1]13'!E$1053</f>
        <v>0</v>
      </c>
      <c r="H86" s="102">
        <f>'[1]13'!F$1053</f>
        <v>0</v>
      </c>
      <c r="I86" s="101">
        <f>'[1]13'!G$1053</f>
        <v>0</v>
      </c>
      <c r="J86" s="103">
        <f>'[1]13'!H$1053</f>
        <v>0</v>
      </c>
      <c r="K86" s="101">
        <f>'[1]13'!P$1053</f>
        <v>0</v>
      </c>
      <c r="L86" s="101">
        <f>'[1]13'!Y$1053</f>
        <v>0</v>
      </c>
      <c r="M86" s="101">
        <f>'[1]13'!AA$1053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'[1]13'!C$1054</f>
        <v>0</v>
      </c>
      <c r="F87" s="101">
        <f>'[1]13'!D$1054</f>
        <v>0</v>
      </c>
      <c r="G87" s="101">
        <f>'[1]13'!E$1054</f>
        <v>0</v>
      </c>
      <c r="H87" s="102">
        <f>'[1]13'!F$1054</f>
        <v>0</v>
      </c>
      <c r="I87" s="101">
        <f>'[1]13'!G$1054</f>
        <v>0</v>
      </c>
      <c r="J87" s="103">
        <f>'[1]13'!H$1054</f>
        <v>0</v>
      </c>
      <c r="K87" s="101">
        <f>'[1]13'!P$1054</f>
        <v>0</v>
      </c>
      <c r="L87" s="101">
        <f>'[1]13'!Y$1054</f>
        <v>0</v>
      </c>
      <c r="M87" s="101">
        <f>'[1]13'!AA$1054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'[1]13'!C$1055</f>
        <v>0</v>
      </c>
      <c r="F88" s="101">
        <f>'[1]13'!D$1055</f>
        <v>0</v>
      </c>
      <c r="G88" s="101">
        <f>'[1]13'!E$1055</f>
        <v>0</v>
      </c>
      <c r="H88" s="102">
        <f>'[1]13'!F$1055</f>
        <v>0</v>
      </c>
      <c r="I88" s="101">
        <f>'[1]13'!G$1055</f>
        <v>0</v>
      </c>
      <c r="J88" s="103">
        <f>'[1]13'!H$1055</f>
        <v>0</v>
      </c>
      <c r="K88" s="101">
        <f>'[1]13'!P$1055</f>
        <v>0</v>
      </c>
      <c r="L88" s="101">
        <f>'[1]13'!Y$1055</f>
        <v>0</v>
      </c>
      <c r="M88" s="101">
        <f>'[1]13'!AA$1055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'[1]13'!C$1056</f>
        <v>0</v>
      </c>
      <c r="F90" s="74">
        <f>'[1]13'!D$1056</f>
        <v>0</v>
      </c>
      <c r="G90" s="74">
        <f>'[1]13'!E$1056</f>
        <v>0</v>
      </c>
      <c r="H90" s="75">
        <f>'[1]13'!F$1056</f>
        <v>0</v>
      </c>
      <c r="I90" s="74">
        <f>'[1]13'!G$1056</f>
        <v>0</v>
      </c>
      <c r="J90" s="76">
        <f>'[1]13'!H$1056</f>
        <v>0</v>
      </c>
      <c r="K90" s="74">
        <f>'[1]13'!P$1056</f>
        <v>0</v>
      </c>
      <c r="L90" s="74">
        <f>'[1]13'!Y$1056</f>
        <v>0</v>
      </c>
      <c r="M90" s="74">
        <f>'[1]13'!AA$1056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9168.5608699999993</v>
      </c>
      <c r="F92" s="28">
        <f t="shared" ref="F92:M92" si="16">F4+F51+F77+F90</f>
        <v>17175</v>
      </c>
      <c r="G92" s="28">
        <f t="shared" si="16"/>
        <v>9487.0089399999997</v>
      </c>
      <c r="H92" s="29">
        <f t="shared" si="16"/>
        <v>10674.299800000001</v>
      </c>
      <c r="I92" s="28">
        <f t="shared" si="16"/>
        <v>10674.299800000001</v>
      </c>
      <c r="J92" s="30">
        <f t="shared" si="16"/>
        <v>10674</v>
      </c>
      <c r="K92" s="28">
        <f t="shared" si="16"/>
        <v>11233.380656199999</v>
      </c>
      <c r="L92" s="28">
        <f t="shared" si="16"/>
        <v>14925.960430978597</v>
      </c>
      <c r="M92" s="28">
        <f t="shared" si="16"/>
        <v>17672.258452527527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'[1]13'!$B$15)</f>
        <v>Table B.2g: Payments and estimates by economic classification: Structured Agricultural Education And  Training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54457.794679999992</v>
      </c>
      <c r="F4" s="74">
        <f t="shared" ref="F4:M4" si="0">F5+F8+F47</f>
        <v>59209</v>
      </c>
      <c r="G4" s="74">
        <f t="shared" si="0"/>
        <v>75094.950259999998</v>
      </c>
      <c r="H4" s="75">
        <f t="shared" si="0"/>
        <v>80207.899999999994</v>
      </c>
      <c r="I4" s="74">
        <f t="shared" si="0"/>
        <v>77581.900000000009</v>
      </c>
      <c r="J4" s="76">
        <f t="shared" si="0"/>
        <v>67798</v>
      </c>
      <c r="K4" s="74">
        <f t="shared" si="0"/>
        <v>84002.699500000002</v>
      </c>
      <c r="L4" s="74">
        <f t="shared" si="0"/>
        <v>93997.107818600009</v>
      </c>
      <c r="M4" s="74">
        <f t="shared" si="0"/>
        <v>99696.963209530019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38322.933659999995</v>
      </c>
      <c r="F5" s="81">
        <f t="shared" ref="F5:M5" si="1">SUM(F6:F7)</f>
        <v>40755</v>
      </c>
      <c r="G5" s="81">
        <f t="shared" si="1"/>
        <v>42402.750260000001</v>
      </c>
      <c r="H5" s="82">
        <f t="shared" si="1"/>
        <v>46029</v>
      </c>
      <c r="I5" s="81">
        <f t="shared" si="1"/>
        <v>45529</v>
      </c>
      <c r="J5" s="83">
        <f t="shared" si="1"/>
        <v>45529</v>
      </c>
      <c r="K5" s="81">
        <f t="shared" si="1"/>
        <v>56038.432000000001</v>
      </c>
      <c r="L5" s="81">
        <f t="shared" si="1"/>
        <v>58913.968896000006</v>
      </c>
      <c r="M5" s="81">
        <f t="shared" si="1"/>
        <v>62859.667340800006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'[1]13'!C$1126</f>
        <v>32187.243019999998</v>
      </c>
      <c r="F6" s="88">
        <f>'[1]13'!D$1126</f>
        <v>34122</v>
      </c>
      <c r="G6" s="88">
        <f>'[1]13'!E$1126</f>
        <v>35899.95867</v>
      </c>
      <c r="H6" s="89">
        <f>'[1]13'!F$1126</f>
        <v>40464</v>
      </c>
      <c r="I6" s="88">
        <f>'[1]13'!G$1126</f>
        <v>39964</v>
      </c>
      <c r="J6" s="90">
        <f>'[1]13'!H$1126</f>
        <v>45529</v>
      </c>
      <c r="K6" s="88">
        <f>'[1]13'!P$1126</f>
        <v>46843.841999999997</v>
      </c>
      <c r="L6" s="88">
        <f>'[1]13'!Y$1126</f>
        <v>48862.065626000003</v>
      </c>
      <c r="M6" s="88">
        <f>'[1]13'!AA$1126</f>
        <v>52305.168907300002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'[1]13'!C$1127</f>
        <v>6135.6906399999998</v>
      </c>
      <c r="F7" s="94">
        <f>'[1]13'!D$1127</f>
        <v>6633</v>
      </c>
      <c r="G7" s="94">
        <f>'[1]13'!E$1127</f>
        <v>6502.7915899999998</v>
      </c>
      <c r="H7" s="95">
        <f>'[1]13'!F$1127</f>
        <v>5565</v>
      </c>
      <c r="I7" s="94">
        <f>'[1]13'!G$1127</f>
        <v>5565</v>
      </c>
      <c r="J7" s="96">
        <f>'[1]13'!H$1127</f>
        <v>0</v>
      </c>
      <c r="K7" s="94">
        <f>'[1]13'!P$1127</f>
        <v>9194.59</v>
      </c>
      <c r="L7" s="94">
        <f>'[1]13'!Y$1127</f>
        <v>10051.903269999999</v>
      </c>
      <c r="M7" s="94">
        <f>'[1]13'!AA$1127</f>
        <v>10554.498433500001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16134.861019999998</v>
      </c>
      <c r="F8" s="81">
        <f t="shared" si="2"/>
        <v>18450</v>
      </c>
      <c r="G8" s="81">
        <f t="shared" si="2"/>
        <v>32689.200000000001</v>
      </c>
      <c r="H8" s="82">
        <f t="shared" si="2"/>
        <v>34178.9</v>
      </c>
      <c r="I8" s="81">
        <f t="shared" si="2"/>
        <v>32052.900000000005</v>
      </c>
      <c r="J8" s="83">
        <f t="shared" si="2"/>
        <v>22269</v>
      </c>
      <c r="K8" s="81">
        <f t="shared" si="2"/>
        <v>27964.267499999998</v>
      </c>
      <c r="L8" s="81">
        <f t="shared" si="2"/>
        <v>35083.138922600003</v>
      </c>
      <c r="M8" s="81">
        <f t="shared" si="2"/>
        <v>36837.295868730005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'[1]13'!C$1129</f>
        <v>99.190230000000014</v>
      </c>
      <c r="F9" s="88">
        <f>'[1]13'!D$1129</f>
        <v>120</v>
      </c>
      <c r="G9" s="88">
        <f>'[1]13'!E$1129</f>
        <v>42</v>
      </c>
      <c r="H9" s="89">
        <f>'[1]13'!F$1129</f>
        <v>121.48</v>
      </c>
      <c r="I9" s="88">
        <f>'[1]13'!G$1129</f>
        <v>121.48</v>
      </c>
      <c r="J9" s="90">
        <f>'[1]13'!H$1129</f>
        <v>1020</v>
      </c>
      <c r="K9" s="88">
        <f>'[1]13'!P$1129</f>
        <v>280.03512000000001</v>
      </c>
      <c r="L9" s="88">
        <f>'[1]13'!Y$1129</f>
        <v>294.87698136</v>
      </c>
      <c r="M9" s="88">
        <f>'[1]13'!AA$1129</f>
        <v>309.62083042800003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'[1]13'!C$1130</f>
        <v>28.925000000000001</v>
      </c>
      <c r="F10" s="101">
        <f>'[1]13'!D$1130</f>
        <v>35</v>
      </c>
      <c r="G10" s="101">
        <f>'[1]13'!E$1130</f>
        <v>293</v>
      </c>
      <c r="H10" s="102">
        <f>'[1]13'!F$1130</f>
        <v>84.04</v>
      </c>
      <c r="I10" s="101">
        <f>'[1]13'!G$1130</f>
        <v>84.04</v>
      </c>
      <c r="J10" s="103">
        <f>'[1]13'!H$1130</f>
        <v>420</v>
      </c>
      <c r="K10" s="101">
        <f>'[1]13'!P$1130</f>
        <v>70.701760000000007</v>
      </c>
      <c r="L10" s="101">
        <f>'[1]13'!Y$1130</f>
        <v>76.282953279999987</v>
      </c>
      <c r="M10" s="101">
        <f>'[1]13'!AA$1130</f>
        <v>80.097100944000005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'[1]13'!C$1131</f>
        <v>156.81030999999999</v>
      </c>
      <c r="F11" s="101">
        <f>'[1]13'!D$1131</f>
        <v>0</v>
      </c>
      <c r="G11" s="101">
        <f>'[1]13'!E$1131</f>
        <v>549</v>
      </c>
      <c r="H11" s="102">
        <f>'[1]13'!F$1131</f>
        <v>1418.56</v>
      </c>
      <c r="I11" s="101">
        <f>'[1]13'!G$1131</f>
        <v>1418.56</v>
      </c>
      <c r="J11" s="103">
        <f>'[1]13'!H$1131</f>
        <v>372</v>
      </c>
      <c r="K11" s="101">
        <f>'[1]13'!P$1131</f>
        <v>1173.2916399999999</v>
      </c>
      <c r="L11" s="101">
        <f>'[1]13'!Y$1131</f>
        <v>1224.5260969200001</v>
      </c>
      <c r="M11" s="101">
        <f>'[1]13'!AA$1131</f>
        <v>1285.752401766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'[1]13'!C$1132</f>
        <v>0</v>
      </c>
      <c r="F12" s="101">
        <f>'[1]13'!D$1132</f>
        <v>0</v>
      </c>
      <c r="G12" s="101">
        <f>'[1]13'!E$1132</f>
        <v>0</v>
      </c>
      <c r="H12" s="102">
        <f>'[1]13'!F$1132</f>
        <v>0</v>
      </c>
      <c r="I12" s="101">
        <f>'[1]13'!G$1132</f>
        <v>0</v>
      </c>
      <c r="J12" s="103">
        <f>'[1]13'!H$1132</f>
        <v>0</v>
      </c>
      <c r="K12" s="101">
        <f>'[1]13'!P$1132</f>
        <v>0</v>
      </c>
      <c r="L12" s="101">
        <f>'[1]13'!Y$1132</f>
        <v>0</v>
      </c>
      <c r="M12" s="101">
        <f>'[1]13'!AA$1132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'[1]13'!C$1133</f>
        <v>0</v>
      </c>
      <c r="F13" s="101">
        <f>'[1]13'!D$1133</f>
        <v>0</v>
      </c>
      <c r="G13" s="101">
        <f>'[1]13'!E$1133</f>
        <v>0</v>
      </c>
      <c r="H13" s="102">
        <f>'[1]13'!F$1133</f>
        <v>0</v>
      </c>
      <c r="I13" s="101">
        <f>'[1]13'!G$1133</f>
        <v>0</v>
      </c>
      <c r="J13" s="103">
        <f>'[1]13'!H$1133</f>
        <v>0</v>
      </c>
      <c r="K13" s="101">
        <f>'[1]13'!P$1133</f>
        <v>0</v>
      </c>
      <c r="L13" s="101">
        <f>'[1]13'!Y$1133</f>
        <v>0</v>
      </c>
      <c r="M13" s="101">
        <f>'[1]13'!AA$1133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'[1]13'!C$1134</f>
        <v>333.4443</v>
      </c>
      <c r="F14" s="101">
        <f>'[1]13'!D$1134</f>
        <v>0</v>
      </c>
      <c r="G14" s="101">
        <f>'[1]13'!E$1134</f>
        <v>260</v>
      </c>
      <c r="H14" s="102">
        <f>'[1]13'!F$1134</f>
        <v>148.6</v>
      </c>
      <c r="I14" s="101">
        <f>'[1]13'!G$1134</f>
        <v>148.6</v>
      </c>
      <c r="J14" s="103">
        <f>'[1]13'!H$1134</f>
        <v>299</v>
      </c>
      <c r="K14" s="101">
        <f>'[1]13'!P$1134</f>
        <v>435.40940000000006</v>
      </c>
      <c r="L14" s="101">
        <f>'[1]13'!Y$1134</f>
        <v>457.30609820000006</v>
      </c>
      <c r="M14" s="101">
        <f>'[1]13'!AA$1134</f>
        <v>480.17140311000009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'[1]13'!C$1135</f>
        <v>218.03408000000002</v>
      </c>
      <c r="F15" s="101">
        <f>'[1]13'!D$1135</f>
        <v>208.5</v>
      </c>
      <c r="G15" s="101">
        <f>'[1]13'!E$1135</f>
        <v>411</v>
      </c>
      <c r="H15" s="102">
        <f>'[1]13'!F$1135</f>
        <v>1137.48</v>
      </c>
      <c r="I15" s="101">
        <f>'[1]13'!G$1135</f>
        <v>1137.48</v>
      </c>
      <c r="J15" s="103">
        <f>'[1]13'!H$1135</f>
        <v>392</v>
      </c>
      <c r="K15" s="101">
        <f>'[1]13'!P$1135</f>
        <v>472.49712</v>
      </c>
      <c r="L15" s="101">
        <f>'[1]13'!Y$1135</f>
        <v>494.71646735999997</v>
      </c>
      <c r="M15" s="101">
        <f>'[1]13'!AA$1135</f>
        <v>519.45229072799998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'[1]13'!C$1136</f>
        <v>1.8625</v>
      </c>
      <c r="F16" s="101">
        <f>'[1]13'!D$1136</f>
        <v>2.5</v>
      </c>
      <c r="G16" s="101">
        <f>'[1]13'!E$1136</f>
        <v>2004</v>
      </c>
      <c r="H16" s="102">
        <f>'[1]13'!F$1136</f>
        <v>0</v>
      </c>
      <c r="I16" s="101">
        <f>'[1]13'!G$1136</f>
        <v>0</v>
      </c>
      <c r="J16" s="103">
        <f>'[1]13'!H$1136</f>
        <v>6</v>
      </c>
      <c r="K16" s="101">
        <f>'[1]13'!P$1136</f>
        <v>0</v>
      </c>
      <c r="L16" s="101">
        <f>'[1]13'!Y$1136</f>
        <v>0</v>
      </c>
      <c r="M16" s="101">
        <f>'[1]13'!AA$1136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'[1]13'!C$1137</f>
        <v>767.99254000000008</v>
      </c>
      <c r="F17" s="101">
        <f>'[1]13'!D$1137</f>
        <v>1503</v>
      </c>
      <c r="G17" s="101">
        <f>'[1]13'!E$1137</f>
        <v>808</v>
      </c>
      <c r="H17" s="102">
        <f>'[1]13'!F$1137</f>
        <v>1486.74</v>
      </c>
      <c r="I17" s="101">
        <f>'[1]13'!G$1137</f>
        <v>1486.74</v>
      </c>
      <c r="J17" s="103">
        <f>'[1]13'!H$1137</f>
        <v>807</v>
      </c>
      <c r="K17" s="101">
        <f>'[1]13'!P$1137</f>
        <v>669.88606000000004</v>
      </c>
      <c r="L17" s="101">
        <f>'[1]13'!Y$1137</f>
        <v>868.60502117999999</v>
      </c>
      <c r="M17" s="101">
        <f>'[1]13'!AA$1137</f>
        <v>912.03527223900005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'[1]13'!C$1138</f>
        <v>0</v>
      </c>
      <c r="F18" s="101">
        <f>'[1]13'!D$1138</f>
        <v>0</v>
      </c>
      <c r="G18" s="101">
        <f>'[1]13'!E$1138</f>
        <v>32</v>
      </c>
      <c r="H18" s="102">
        <f>'[1]13'!F$1138</f>
        <v>1993</v>
      </c>
      <c r="I18" s="101">
        <f>'[1]13'!G$1138</f>
        <v>1993</v>
      </c>
      <c r="J18" s="103">
        <f>'[1]13'!H$1138</f>
        <v>0</v>
      </c>
      <c r="K18" s="101">
        <f>'[1]13'!P$1138</f>
        <v>2300</v>
      </c>
      <c r="L18" s="101">
        <f>'[1]13'!Y$1138</f>
        <v>2350</v>
      </c>
      <c r="M18" s="101">
        <f>'[1]13'!AA$1138</f>
        <v>2467.5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'[1]13'!C$1139</f>
        <v>0</v>
      </c>
      <c r="F19" s="101">
        <f>'[1]13'!D$1139</f>
        <v>0</v>
      </c>
      <c r="G19" s="101">
        <f>'[1]13'!E$1139</f>
        <v>0</v>
      </c>
      <c r="H19" s="102">
        <f>'[1]13'!F$1139</f>
        <v>0</v>
      </c>
      <c r="I19" s="101">
        <f>'[1]13'!G$1139</f>
        <v>0</v>
      </c>
      <c r="J19" s="103">
        <f>'[1]13'!H$1139</f>
        <v>0</v>
      </c>
      <c r="K19" s="101">
        <f>'[1]13'!P$1139</f>
        <v>0</v>
      </c>
      <c r="L19" s="101">
        <f>'[1]13'!Y$1139</f>
        <v>0</v>
      </c>
      <c r="M19" s="101">
        <f>'[1]13'!AA$1139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'[1]13'!C$1140</f>
        <v>0</v>
      </c>
      <c r="F20" s="101">
        <f>'[1]13'!D$1140</f>
        <v>0</v>
      </c>
      <c r="G20" s="101">
        <f>'[1]13'!E$1140</f>
        <v>0</v>
      </c>
      <c r="H20" s="102">
        <f>'[1]13'!F$1140</f>
        <v>0</v>
      </c>
      <c r="I20" s="101">
        <f>'[1]13'!G$1140</f>
        <v>0</v>
      </c>
      <c r="J20" s="103">
        <f>'[1]13'!H$1140</f>
        <v>0</v>
      </c>
      <c r="K20" s="101">
        <f>'[1]13'!P$1140</f>
        <v>0</v>
      </c>
      <c r="L20" s="101">
        <f>'[1]13'!Y$1140</f>
        <v>0</v>
      </c>
      <c r="M20" s="101">
        <f>'[1]13'!AA$1140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'[1]13'!C$1141</f>
        <v>0</v>
      </c>
      <c r="F21" s="101">
        <f>'[1]13'!D$1141</f>
        <v>0</v>
      </c>
      <c r="G21" s="101">
        <f>'[1]13'!E$1141</f>
        <v>0</v>
      </c>
      <c r="H21" s="102">
        <f>'[1]13'!F$1141</f>
        <v>0</v>
      </c>
      <c r="I21" s="101">
        <f>'[1]13'!G$1141</f>
        <v>0</v>
      </c>
      <c r="J21" s="103">
        <f>'[1]13'!H$1141</f>
        <v>0</v>
      </c>
      <c r="K21" s="101">
        <f>'[1]13'!P$1141</f>
        <v>0</v>
      </c>
      <c r="L21" s="101">
        <f>'[1]13'!Y$1141</f>
        <v>0</v>
      </c>
      <c r="M21" s="101">
        <f>'[1]13'!AA$1141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'[1]13'!C$1142</f>
        <v>2317.9439699999998</v>
      </c>
      <c r="F22" s="101">
        <f>'[1]13'!D$1142</f>
        <v>3186</v>
      </c>
      <c r="G22" s="101">
        <f>'[1]13'!E$1142</f>
        <v>1533</v>
      </c>
      <c r="H22" s="102">
        <f>'[1]13'!F$1142</f>
        <v>2037.8</v>
      </c>
      <c r="I22" s="101">
        <f>'[1]13'!G$1142</f>
        <v>2037.8</v>
      </c>
      <c r="J22" s="103">
        <f>'[1]13'!H$1142</f>
        <v>3762</v>
      </c>
      <c r="K22" s="101">
        <f>'[1]13'!P$1142</f>
        <v>346.02520000000004</v>
      </c>
      <c r="L22" s="101">
        <f>'[1]13'!Y$1142</f>
        <v>2893.3145356000005</v>
      </c>
      <c r="M22" s="101">
        <f>'[1]13'!AA$1142</f>
        <v>3037.9802623800006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'[1]13'!C$1143</f>
        <v>4327.5562300000001</v>
      </c>
      <c r="F23" s="101">
        <f>'[1]13'!D$1143</f>
        <v>5500</v>
      </c>
      <c r="G23" s="101">
        <f>'[1]13'!E$1143</f>
        <v>4248</v>
      </c>
      <c r="H23" s="102">
        <f>'[1]13'!F$1143</f>
        <v>11970.8</v>
      </c>
      <c r="I23" s="101">
        <f>'[1]13'!G$1143</f>
        <v>9844.7999999999993</v>
      </c>
      <c r="J23" s="103">
        <f>'[1]13'!H$1143</f>
        <v>419</v>
      </c>
      <c r="K23" s="101">
        <f>'[1]13'!P$1143</f>
        <v>3859.7826000000005</v>
      </c>
      <c r="L23" s="101">
        <f>'[1]13'!Y$1143</f>
        <v>503.6100778</v>
      </c>
      <c r="M23" s="101">
        <f>'[1]13'!AA$1143</f>
        <v>528.79058169000007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'[1]13'!C$1144</f>
        <v>0</v>
      </c>
      <c r="F24" s="101">
        <f>'[1]13'!D$1144</f>
        <v>0</v>
      </c>
      <c r="G24" s="101">
        <f>'[1]13'!E$1144</f>
        <v>0</v>
      </c>
      <c r="H24" s="102">
        <f>'[1]13'!F$1144</f>
        <v>0</v>
      </c>
      <c r="I24" s="101">
        <f>'[1]13'!G$1144</f>
        <v>0</v>
      </c>
      <c r="J24" s="103">
        <f>'[1]13'!H$1144</f>
        <v>0</v>
      </c>
      <c r="K24" s="101">
        <f>'[1]13'!P$1144</f>
        <v>0</v>
      </c>
      <c r="L24" s="101">
        <f>'[1]13'!Y$1144</f>
        <v>0</v>
      </c>
      <c r="M24" s="101">
        <f>'[1]13'!AA$1144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'[1]13'!C$1145</f>
        <v>0</v>
      </c>
      <c r="F25" s="101">
        <f>'[1]13'!D$1145</f>
        <v>0</v>
      </c>
      <c r="G25" s="101">
        <f>'[1]13'!E$1145</f>
        <v>3228</v>
      </c>
      <c r="H25" s="102">
        <f>'[1]13'!F$1145</f>
        <v>0</v>
      </c>
      <c r="I25" s="101">
        <f>'[1]13'!G$1145</f>
        <v>0</v>
      </c>
      <c r="J25" s="103">
        <f>'[1]13'!H$1145</f>
        <v>1687</v>
      </c>
      <c r="K25" s="101">
        <f>'[1]13'!P$1145</f>
        <v>7500</v>
      </c>
      <c r="L25" s="101">
        <f>'[1]13'!Y$1145</f>
        <v>8000</v>
      </c>
      <c r="M25" s="101">
        <f>'[1]13'!AA$1145</f>
        <v>8400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'[1]13'!C$1146</f>
        <v>0</v>
      </c>
      <c r="F26" s="101">
        <f>'[1]13'!D$1146</f>
        <v>0</v>
      </c>
      <c r="G26" s="101">
        <f>'[1]13'!E$1146</f>
        <v>0</v>
      </c>
      <c r="H26" s="102">
        <f>'[1]13'!F$1146</f>
        <v>50</v>
      </c>
      <c r="I26" s="101">
        <f>'[1]13'!G$1146</f>
        <v>50</v>
      </c>
      <c r="J26" s="103">
        <f>'[1]13'!H$1146</f>
        <v>0</v>
      </c>
      <c r="K26" s="101">
        <f>'[1]13'!P$1146</f>
        <v>60</v>
      </c>
      <c r="L26" s="101">
        <f>'[1]13'!Y$1146</f>
        <v>62</v>
      </c>
      <c r="M26" s="101">
        <f>'[1]13'!AA$1146</f>
        <v>65.100000000000009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'[1]13'!C$1147</f>
        <v>0</v>
      </c>
      <c r="F27" s="101">
        <f>'[1]13'!D$1147</f>
        <v>0</v>
      </c>
      <c r="G27" s="101">
        <f>'[1]13'!E$1147</f>
        <v>591</v>
      </c>
      <c r="H27" s="102">
        <f>'[1]13'!F$1147</f>
        <v>0</v>
      </c>
      <c r="I27" s="101">
        <f>'[1]13'!G$1147</f>
        <v>0</v>
      </c>
      <c r="J27" s="103">
        <f>'[1]13'!H$1147</f>
        <v>503</v>
      </c>
      <c r="K27" s="101">
        <f>'[1]13'!P$1147</f>
        <v>0</v>
      </c>
      <c r="L27" s="101">
        <f>'[1]13'!Y$1147</f>
        <v>0</v>
      </c>
      <c r="M27" s="101">
        <f>'[1]13'!AA$1147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'[1]13'!C$1148</f>
        <v>0</v>
      </c>
      <c r="F28" s="101">
        <f>'[1]13'!D$1148</f>
        <v>0</v>
      </c>
      <c r="G28" s="101">
        <f>'[1]13'!E$1148</f>
        <v>2246</v>
      </c>
      <c r="H28" s="102">
        <f>'[1]13'!F$1148</f>
        <v>758</v>
      </c>
      <c r="I28" s="101">
        <f>'[1]13'!G$1148</f>
        <v>758</v>
      </c>
      <c r="J28" s="103">
        <f>'[1]13'!H$1148</f>
        <v>1872</v>
      </c>
      <c r="K28" s="101">
        <f>'[1]13'!P$1148</f>
        <v>840</v>
      </c>
      <c r="L28" s="101">
        <f>'[1]13'!Y$1148</f>
        <v>890</v>
      </c>
      <c r="M28" s="101">
        <f>'[1]13'!AA$1148</f>
        <v>934.5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'[1]13'!C$1149</f>
        <v>8.8478099999999991</v>
      </c>
      <c r="F29" s="101">
        <f>'[1]13'!D$1149</f>
        <v>8</v>
      </c>
      <c r="G29" s="101">
        <f>'[1]13'!E$1149</f>
        <v>0</v>
      </c>
      <c r="H29" s="102">
        <f>'[1]13'!F$1149</f>
        <v>1515</v>
      </c>
      <c r="I29" s="101">
        <f>'[1]13'!G$1149</f>
        <v>1515</v>
      </c>
      <c r="J29" s="103">
        <f>'[1]13'!H$1149</f>
        <v>0</v>
      </c>
      <c r="K29" s="101">
        <f>'[1]13'!P$1149</f>
        <v>1500</v>
      </c>
      <c r="L29" s="101">
        <f>'[1]13'!Y$1149</f>
        <v>1590</v>
      </c>
      <c r="M29" s="101">
        <f>'[1]13'!AA$1149</f>
        <v>1669.5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'[1]13'!C$1150</f>
        <v>154.09882000000002</v>
      </c>
      <c r="F30" s="101">
        <f>'[1]13'!D$1150</f>
        <v>126</v>
      </c>
      <c r="G30" s="101">
        <f>'[1]13'!E$1150</f>
        <v>135</v>
      </c>
      <c r="H30" s="102">
        <f>'[1]13'!F$1150</f>
        <v>244.72</v>
      </c>
      <c r="I30" s="101">
        <f>'[1]13'!G$1150</f>
        <v>244.72</v>
      </c>
      <c r="J30" s="103">
        <f>'[1]13'!H$1150</f>
        <v>28</v>
      </c>
      <c r="K30" s="101">
        <f>'[1]13'!P$1150</f>
        <v>617.12868000000003</v>
      </c>
      <c r="L30" s="101">
        <f>'[1]13'!Y$1150</f>
        <v>638.63650003999999</v>
      </c>
      <c r="M30" s="101">
        <f>'[1]13'!AA$1150</f>
        <v>670.56832504199997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'[1]13'!C$1151</f>
        <v>48.304559999999995</v>
      </c>
      <c r="F31" s="101">
        <f>'[1]13'!D$1151</f>
        <v>31</v>
      </c>
      <c r="G31" s="101">
        <f>'[1]13'!E$1151</f>
        <v>0</v>
      </c>
      <c r="H31" s="102">
        <f>'[1]13'!F$1151</f>
        <v>65.72</v>
      </c>
      <c r="I31" s="101">
        <f>'[1]13'!G$1151</f>
        <v>65.72</v>
      </c>
      <c r="J31" s="103">
        <f>'[1]13'!H$1151</f>
        <v>0</v>
      </c>
      <c r="K31" s="101">
        <f>'[1]13'!P$1151</f>
        <v>64.935680000000005</v>
      </c>
      <c r="L31" s="101">
        <f>'[1]13'!Y$1151</f>
        <v>68.377271039999997</v>
      </c>
      <c r="M31" s="101">
        <f>'[1]13'!AA$1151</f>
        <v>71.796134592000001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'[1]13'!C$1152</f>
        <v>268.66781999999995</v>
      </c>
      <c r="F32" s="101">
        <f>'[1]13'!D$1152</f>
        <v>203</v>
      </c>
      <c r="G32" s="101">
        <f>'[1]13'!E$1152</f>
        <v>791</v>
      </c>
      <c r="H32" s="102">
        <f>'[1]13'!F$1152</f>
        <v>534.31999999999994</v>
      </c>
      <c r="I32" s="101">
        <f>'[1]13'!G$1152</f>
        <v>534.31999999999994</v>
      </c>
      <c r="J32" s="103">
        <f>'[1]13'!H$1152</f>
        <v>374</v>
      </c>
      <c r="K32" s="101">
        <f>'[1]13'!P$1152</f>
        <v>416.69007999999997</v>
      </c>
      <c r="L32" s="101">
        <f>'[1]13'!Y$1152</f>
        <v>431.58465423999996</v>
      </c>
      <c r="M32" s="101">
        <f>'[1]13'!AA$1152</f>
        <v>453.16388695199998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'[1]13'!C$1153</f>
        <v>0.99</v>
      </c>
      <c r="F33" s="101">
        <f>'[1]13'!D$1153</f>
        <v>2</v>
      </c>
      <c r="G33" s="101">
        <f>'[1]13'!E$1153</f>
        <v>0</v>
      </c>
      <c r="H33" s="102">
        <f>'[1]13'!F$1153</f>
        <v>8.9600000000000009</v>
      </c>
      <c r="I33" s="101">
        <f>'[1]13'!G$1153</f>
        <v>8.9600000000000009</v>
      </c>
      <c r="J33" s="103">
        <f>'[1]13'!H$1153</f>
        <v>2</v>
      </c>
      <c r="K33" s="101">
        <f>'[1]13'!P$1153</f>
        <v>2.0292400000000002</v>
      </c>
      <c r="L33" s="101">
        <f>'[1]13'!Y$1153</f>
        <v>2.1367897199999999</v>
      </c>
      <c r="M33" s="101">
        <f>'[1]13'!AA$1153</f>
        <v>2.243629206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'[1]13'!C$1154</f>
        <v>70.263289999999998</v>
      </c>
      <c r="F34" s="101">
        <f>'[1]13'!D$1154</f>
        <v>48</v>
      </c>
      <c r="G34" s="101">
        <f>'[1]13'!E$1154</f>
        <v>50</v>
      </c>
      <c r="H34" s="102">
        <f>'[1]13'!F$1154</f>
        <v>51.98</v>
      </c>
      <c r="I34" s="101">
        <f>'[1]13'!G$1154</f>
        <v>51.98</v>
      </c>
      <c r="J34" s="103">
        <f>'[1]13'!H$1154</f>
        <v>118</v>
      </c>
      <c r="K34" s="101">
        <f>'[1]13'!P$1154</f>
        <v>51.745620000000002</v>
      </c>
      <c r="L34" s="101">
        <f>'[1]13'!Y$1154</f>
        <v>54.488137860000002</v>
      </c>
      <c r="M34" s="101">
        <f>'[1]13'!AA$1154</f>
        <v>57.212544753000003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'[1]13'!C$1155</f>
        <v>0</v>
      </c>
      <c r="F35" s="101">
        <f>'[1]13'!D$1155</f>
        <v>0</v>
      </c>
      <c r="G35" s="101">
        <f>'[1]13'!E$1155</f>
        <v>0</v>
      </c>
      <c r="H35" s="102">
        <f>'[1]13'!F$1155</f>
        <v>0</v>
      </c>
      <c r="I35" s="101">
        <f>'[1]13'!G$1155</f>
        <v>0</v>
      </c>
      <c r="J35" s="103">
        <f>'[1]13'!H$1155</f>
        <v>0</v>
      </c>
      <c r="K35" s="101">
        <f>'[1]13'!P$1155</f>
        <v>0</v>
      </c>
      <c r="L35" s="101">
        <f>'[1]13'!Y$1155</f>
        <v>0</v>
      </c>
      <c r="M35" s="101">
        <f>'[1]13'!AA$1155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'[1]13'!C$1156</f>
        <v>0</v>
      </c>
      <c r="F36" s="101">
        <f>'[1]13'!D$1156</f>
        <v>0</v>
      </c>
      <c r="G36" s="101">
        <f>'[1]13'!E$1156</f>
        <v>0</v>
      </c>
      <c r="H36" s="102">
        <f>'[1]13'!F$1156</f>
        <v>0</v>
      </c>
      <c r="I36" s="101">
        <f>'[1]13'!G$1156</f>
        <v>0</v>
      </c>
      <c r="J36" s="103">
        <f>'[1]13'!H$1156</f>
        <v>0</v>
      </c>
      <c r="K36" s="101">
        <f>'[1]13'!P$1156</f>
        <v>0</v>
      </c>
      <c r="L36" s="101">
        <f>'[1]13'!Y$1156</f>
        <v>0</v>
      </c>
      <c r="M36" s="101">
        <f>'[1]13'!AA$1156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'[1]13'!C$1157</f>
        <v>1071.8766000000001</v>
      </c>
      <c r="F37" s="101">
        <f>'[1]13'!D$1157</f>
        <v>0</v>
      </c>
      <c r="G37" s="101">
        <f>'[1]13'!E$1157</f>
        <v>1634</v>
      </c>
      <c r="H37" s="102">
        <f>'[1]13'!F$1157</f>
        <v>1212.18</v>
      </c>
      <c r="I37" s="101">
        <f>'[1]13'!G$1157</f>
        <v>1212.18</v>
      </c>
      <c r="J37" s="103">
        <f>'[1]13'!H$1157</f>
        <v>1410</v>
      </c>
      <c r="K37" s="101">
        <f>'[1]13'!P$1157</f>
        <v>650.37141999999994</v>
      </c>
      <c r="L37" s="101">
        <f>'[1]13'!Y$1157</f>
        <v>684.84110525999995</v>
      </c>
      <c r="M37" s="101">
        <f>'[1]13'!AA$1157</f>
        <v>719.08316052299995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'[1]13'!C$1158</f>
        <v>305.11437000000001</v>
      </c>
      <c r="F38" s="101">
        <f>'[1]13'!D$1158</f>
        <v>315</v>
      </c>
      <c r="G38" s="101">
        <f>'[1]13'!E$1158</f>
        <v>662</v>
      </c>
      <c r="H38" s="102">
        <f>'[1]13'!F$1158</f>
        <v>1687.8600000000001</v>
      </c>
      <c r="I38" s="101">
        <f>'[1]13'!G$1158</f>
        <v>1687.8600000000001</v>
      </c>
      <c r="J38" s="103">
        <f>'[1]13'!H$1158</f>
        <v>711</v>
      </c>
      <c r="K38" s="101">
        <f>'[1]13'!P$1158</f>
        <v>1510.0263400000001</v>
      </c>
      <c r="L38" s="101">
        <f>'[1]13'!Y$1158</f>
        <v>1571.1577360199999</v>
      </c>
      <c r="M38" s="101">
        <f>'[1]13'!AA$1158</f>
        <v>1649.7156228210001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'[1]13'!C$1159</f>
        <v>293.26569000000001</v>
      </c>
      <c r="F39" s="101">
        <f>'[1]13'!D$1159</f>
        <v>270</v>
      </c>
      <c r="G39" s="101">
        <f>'[1]13'!E$1159</f>
        <v>456</v>
      </c>
      <c r="H39" s="102">
        <f>'[1]13'!F$1159</f>
        <v>282.83999999999997</v>
      </c>
      <c r="I39" s="101">
        <f>'[1]13'!G$1159</f>
        <v>282.83999999999997</v>
      </c>
      <c r="J39" s="103">
        <f>'[1]13'!H$1159</f>
        <v>495</v>
      </c>
      <c r="K39" s="101">
        <f>'[1]13'!P$1159</f>
        <v>160.30995999999999</v>
      </c>
      <c r="L39" s="101">
        <f>'[1]13'!Y$1159</f>
        <v>168.80638787999999</v>
      </c>
      <c r="M39" s="101">
        <f>'[1]13'!AA$1159</f>
        <v>177.24670727399999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'[1]13'!C$1160</f>
        <v>2164.98</v>
      </c>
      <c r="F40" s="101">
        <f>'[1]13'!D$1160</f>
        <v>2470</v>
      </c>
      <c r="G40" s="101">
        <f>'[1]13'!E$1160</f>
        <v>7493</v>
      </c>
      <c r="H40" s="102">
        <f>'[1]13'!F$1160</f>
        <v>2385.66</v>
      </c>
      <c r="I40" s="101">
        <f>'[1]13'!G$1160</f>
        <v>2385.66</v>
      </c>
      <c r="J40" s="103">
        <f>'[1]13'!H$1160</f>
        <v>3249</v>
      </c>
      <c r="K40" s="101">
        <f>'[1]13'!P$1160</f>
        <v>221.05054000000018</v>
      </c>
      <c r="L40" s="101">
        <f>'[1]13'!Y$1160</f>
        <v>6603.7662186199996</v>
      </c>
      <c r="M40" s="101">
        <f>'[1]13'!AA$1160</f>
        <v>6933.9545295509997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'[1]13'!C$1161</f>
        <v>50.1</v>
      </c>
      <c r="F41" s="101">
        <f>'[1]13'!D$1161</f>
        <v>70</v>
      </c>
      <c r="G41" s="101">
        <f>'[1]13'!E$1161</f>
        <v>0</v>
      </c>
      <c r="H41" s="102">
        <f>'[1]13'!F$1161</f>
        <v>71</v>
      </c>
      <c r="I41" s="101">
        <f>'[1]13'!G$1161</f>
        <v>71</v>
      </c>
      <c r="J41" s="103">
        <f>'[1]13'!H$1161</f>
        <v>0</v>
      </c>
      <c r="K41" s="101">
        <f>'[1]13'!P$1161</f>
        <v>0</v>
      </c>
      <c r="L41" s="101">
        <f>'[1]13'!Y$1161</f>
        <v>0</v>
      </c>
      <c r="M41" s="101">
        <f>'[1]13'!AA$1161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'[1]13'!C$1162</f>
        <v>3021.20723</v>
      </c>
      <c r="F42" s="101">
        <f>'[1]13'!D$1162</f>
        <v>4108</v>
      </c>
      <c r="G42" s="101">
        <f>'[1]13'!E$1162</f>
        <v>3887.2</v>
      </c>
      <c r="H42" s="102">
        <f>'[1]13'!F$1162</f>
        <v>3527.7</v>
      </c>
      <c r="I42" s="101">
        <f>'[1]13'!G$1162</f>
        <v>3527.7</v>
      </c>
      <c r="J42" s="103">
        <f>'[1]13'!H$1162</f>
        <v>3609</v>
      </c>
      <c r="K42" s="101">
        <f>'[1]13'!P$1162</f>
        <v>3232.7633000000001</v>
      </c>
      <c r="L42" s="101">
        <f>'[1]13'!Y$1162</f>
        <v>3495</v>
      </c>
      <c r="M42" s="101">
        <f>'[1]13'!AA$1162</f>
        <v>3669.75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'[1]13'!C$1163</f>
        <v>113.25321000000001</v>
      </c>
      <c r="F43" s="101">
        <f>'[1]13'!D$1163</f>
        <v>180</v>
      </c>
      <c r="G43" s="101">
        <f>'[1]13'!E$1163</f>
        <v>826</v>
      </c>
      <c r="H43" s="102">
        <f>'[1]13'!F$1163</f>
        <v>604.9</v>
      </c>
      <c r="I43" s="101">
        <f>'[1]13'!G$1163</f>
        <v>604.9</v>
      </c>
      <c r="J43" s="103">
        <f>'[1]13'!H$1163</f>
        <v>18</v>
      </c>
      <c r="K43" s="101">
        <f>'[1]13'!P$1163</f>
        <v>707.26610000000005</v>
      </c>
      <c r="L43" s="101">
        <f>'[1]13'!Y$1163</f>
        <v>765.60120329999995</v>
      </c>
      <c r="M43" s="101">
        <f>'[1]13'!AA$1163</f>
        <v>803.88126346499996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'[1]13'!C$1164</f>
        <v>79.832459999999998</v>
      </c>
      <c r="F44" s="101">
        <f>'[1]13'!D$1164</f>
        <v>64</v>
      </c>
      <c r="G44" s="101">
        <f>'[1]13'!E$1164</f>
        <v>428</v>
      </c>
      <c r="H44" s="102">
        <f>'[1]13'!F$1164</f>
        <v>379.56</v>
      </c>
      <c r="I44" s="101">
        <f>'[1]13'!G$1164</f>
        <v>379.56</v>
      </c>
      <c r="J44" s="103">
        <f>'[1]13'!H$1164</f>
        <v>635</v>
      </c>
      <c r="K44" s="101">
        <f>'[1]13'!P$1164</f>
        <v>372.32164</v>
      </c>
      <c r="L44" s="101">
        <f>'[1]13'!Y$1164</f>
        <v>423.50468691999998</v>
      </c>
      <c r="M44" s="101">
        <f>'[1]13'!AA$1164</f>
        <v>444.67992126600001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'[1]13'!C$1165</f>
        <v>232.3</v>
      </c>
      <c r="F45" s="101">
        <f>'[1]13'!D$1165</f>
        <v>0</v>
      </c>
      <c r="G45" s="101">
        <f>'[1]13'!E$1165</f>
        <v>10</v>
      </c>
      <c r="H45" s="102">
        <f>'[1]13'!F$1165</f>
        <v>300</v>
      </c>
      <c r="I45" s="101">
        <f>'[1]13'!G$1165</f>
        <v>300</v>
      </c>
      <c r="J45" s="103">
        <f>'[1]13'!H$1165</f>
        <v>11</v>
      </c>
      <c r="K45" s="101">
        <f>'[1]13'!P$1165</f>
        <v>330</v>
      </c>
      <c r="L45" s="101">
        <f>'[1]13'!Y$1165</f>
        <v>340</v>
      </c>
      <c r="M45" s="101">
        <f>'[1]13'!AA$1165</f>
        <v>357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'[1]13'!C$1166</f>
        <v>0</v>
      </c>
      <c r="F46" s="94">
        <f>'[1]13'!D$1166</f>
        <v>0</v>
      </c>
      <c r="G46" s="94">
        <f>'[1]13'!E$1166</f>
        <v>72</v>
      </c>
      <c r="H46" s="95">
        <f>'[1]13'!F$1166</f>
        <v>100</v>
      </c>
      <c r="I46" s="94">
        <f>'[1]13'!G$1166</f>
        <v>100</v>
      </c>
      <c r="J46" s="96">
        <f>'[1]13'!H$1166</f>
        <v>50</v>
      </c>
      <c r="K46" s="94">
        <f>'[1]13'!P$1166</f>
        <v>120</v>
      </c>
      <c r="L46" s="94">
        <f>'[1]13'!Y$1166</f>
        <v>130</v>
      </c>
      <c r="M46" s="94">
        <f>'[1]13'!AA$1166</f>
        <v>136.5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4</v>
      </c>
      <c r="G47" s="81">
        <f t="shared" si="3"/>
        <v>3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'[1]13'!C$1168</f>
        <v>0</v>
      </c>
      <c r="F48" s="88">
        <f>'[1]13'!D$1168</f>
        <v>4</v>
      </c>
      <c r="G48" s="88">
        <f>'[1]13'!E$1168</f>
        <v>3</v>
      </c>
      <c r="H48" s="89">
        <f>'[1]13'!F$1168</f>
        <v>0</v>
      </c>
      <c r="I48" s="88">
        <f>'[1]13'!G$1168</f>
        <v>0</v>
      </c>
      <c r="J48" s="90">
        <f>'[1]13'!H$1168</f>
        <v>0</v>
      </c>
      <c r="K48" s="88">
        <f>'[1]13'!P$1168</f>
        <v>0</v>
      </c>
      <c r="L48" s="88">
        <f>'[1]13'!Y$1168</f>
        <v>0</v>
      </c>
      <c r="M48" s="88">
        <f>'[1]13'!AA$1168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'[1]13'!C$1169</f>
        <v>0</v>
      </c>
      <c r="F49" s="94">
        <f>'[1]13'!D$1169</f>
        <v>0</v>
      </c>
      <c r="G49" s="94">
        <f>'[1]13'!E$1169</f>
        <v>0</v>
      </c>
      <c r="H49" s="95">
        <f>'[1]13'!F$1169</f>
        <v>0</v>
      </c>
      <c r="I49" s="94">
        <f>'[1]13'!G$1169</f>
        <v>0</v>
      </c>
      <c r="J49" s="96">
        <f>'[1]13'!H$1169</f>
        <v>0</v>
      </c>
      <c r="K49" s="94">
        <f>'[1]13'!P$1169</f>
        <v>0</v>
      </c>
      <c r="L49" s="94">
        <f>'[1]13'!Y$1169</f>
        <v>0</v>
      </c>
      <c r="M49" s="94">
        <f>'[1]13'!AA$1169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360</v>
      </c>
      <c r="G51" s="74">
        <f t="shared" si="4"/>
        <v>54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'[1]13'!C$1173</f>
        <v>0</v>
      </c>
      <c r="F54" s="88">
        <f>'[1]13'!D$1173</f>
        <v>0</v>
      </c>
      <c r="G54" s="88">
        <f>'[1]13'!E$1173</f>
        <v>0</v>
      </c>
      <c r="H54" s="89">
        <f>'[1]13'!F$1173</f>
        <v>0</v>
      </c>
      <c r="I54" s="88">
        <f>'[1]13'!G$1173</f>
        <v>0</v>
      </c>
      <c r="J54" s="90">
        <f>'[1]13'!H$1173</f>
        <v>0</v>
      </c>
      <c r="K54" s="88">
        <f>'[1]13'!P$1173</f>
        <v>0</v>
      </c>
      <c r="L54" s="88">
        <f>'[1]13'!Y$1173</f>
        <v>0</v>
      </c>
      <c r="M54" s="88">
        <f>'[1]13'!AA$1173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'[1]13'!C$1174</f>
        <v>0</v>
      </c>
      <c r="F55" s="94">
        <f>'[1]13'!D$1174</f>
        <v>0</v>
      </c>
      <c r="G55" s="94">
        <f>'[1]13'!E$1174</f>
        <v>0</v>
      </c>
      <c r="H55" s="95">
        <f>'[1]13'!F$1174</f>
        <v>0</v>
      </c>
      <c r="I55" s="94">
        <f>'[1]13'!G$1174</f>
        <v>0</v>
      </c>
      <c r="J55" s="96">
        <f>'[1]13'!H$1174</f>
        <v>0</v>
      </c>
      <c r="K55" s="94">
        <f>'[1]13'!P$1174</f>
        <v>0</v>
      </c>
      <c r="L55" s="94">
        <f>'[1]13'!Y$1174</f>
        <v>0</v>
      </c>
      <c r="M55" s="94">
        <f>'[1]13'!AA$1174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'[1]13'!C$1176</f>
        <v>0</v>
      </c>
      <c r="F57" s="88">
        <f>'[1]13'!D$1176</f>
        <v>0</v>
      </c>
      <c r="G57" s="88">
        <f>'[1]13'!E$1176</f>
        <v>0</v>
      </c>
      <c r="H57" s="89">
        <f>'[1]13'!F$1176</f>
        <v>0</v>
      </c>
      <c r="I57" s="88">
        <f>'[1]13'!G$1176</f>
        <v>0</v>
      </c>
      <c r="J57" s="90">
        <f>'[1]13'!H$1176</f>
        <v>0</v>
      </c>
      <c r="K57" s="88">
        <f>'[1]13'!P$1176</f>
        <v>0</v>
      </c>
      <c r="L57" s="88">
        <f>'[1]13'!Y$1176</f>
        <v>0</v>
      </c>
      <c r="M57" s="88">
        <f>'[1]13'!AA$1176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'[1]13'!C$1177</f>
        <v>0</v>
      </c>
      <c r="F58" s="94">
        <f>'[1]13'!D$1177</f>
        <v>0</v>
      </c>
      <c r="G58" s="94">
        <f>'[1]13'!E$1177</f>
        <v>0</v>
      </c>
      <c r="H58" s="95">
        <f>'[1]13'!F$1177</f>
        <v>0</v>
      </c>
      <c r="I58" s="94">
        <f>'[1]13'!G$1177</f>
        <v>0</v>
      </c>
      <c r="J58" s="96">
        <f>'[1]13'!H$1177</f>
        <v>0</v>
      </c>
      <c r="K58" s="94">
        <f>'[1]13'!P$1177</f>
        <v>0</v>
      </c>
      <c r="L58" s="94">
        <f>'[1]13'!Y$1177</f>
        <v>0</v>
      </c>
      <c r="M58" s="94">
        <f>'[1]13'!AA$1177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'[1]13'!C$1179</f>
        <v>0</v>
      </c>
      <c r="F60" s="88">
        <f>'[1]13'!D$1179</f>
        <v>0</v>
      </c>
      <c r="G60" s="88">
        <f>'[1]13'!E$1179</f>
        <v>0</v>
      </c>
      <c r="H60" s="89">
        <f>'[1]13'!F$1179</f>
        <v>0</v>
      </c>
      <c r="I60" s="88">
        <f>'[1]13'!G$1179</f>
        <v>0</v>
      </c>
      <c r="J60" s="90">
        <f>'[1]13'!H$1179</f>
        <v>0</v>
      </c>
      <c r="K60" s="88">
        <f>'[1]13'!P$1179</f>
        <v>0</v>
      </c>
      <c r="L60" s="88">
        <f>'[1]13'!Y$1179</f>
        <v>0</v>
      </c>
      <c r="M60" s="88">
        <f>'[1]13'!AA$1179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'[1]13'!C$1180</f>
        <v>0</v>
      </c>
      <c r="F61" s="94">
        <f>'[1]13'!D$1180</f>
        <v>0</v>
      </c>
      <c r="G61" s="94">
        <f>'[1]13'!E$1180</f>
        <v>0</v>
      </c>
      <c r="H61" s="95">
        <f>'[1]13'!F$1180</f>
        <v>0</v>
      </c>
      <c r="I61" s="94">
        <f>'[1]13'!G$1180</f>
        <v>0</v>
      </c>
      <c r="J61" s="96">
        <f>'[1]13'!H$1180</f>
        <v>0</v>
      </c>
      <c r="K61" s="94">
        <f>'[1]13'!P$1180</f>
        <v>0</v>
      </c>
      <c r="L61" s="94">
        <f>'[1]13'!Y$1180</f>
        <v>0</v>
      </c>
      <c r="M61" s="94">
        <f>'[1]13'!AA$1180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'[1]13'!C$1181</f>
        <v>0</v>
      </c>
      <c r="F62" s="101">
        <f>'[1]13'!D$1181</f>
        <v>0</v>
      </c>
      <c r="G62" s="101">
        <f>'[1]13'!E$1181</f>
        <v>0</v>
      </c>
      <c r="H62" s="102">
        <f>'[1]13'!F$1181</f>
        <v>0</v>
      </c>
      <c r="I62" s="101">
        <f>'[1]13'!G$1181</f>
        <v>0</v>
      </c>
      <c r="J62" s="103">
        <f>'[1]13'!H$1181</f>
        <v>0</v>
      </c>
      <c r="K62" s="101">
        <f>'[1]13'!P$1181</f>
        <v>0</v>
      </c>
      <c r="L62" s="101">
        <f>'[1]13'!Y$1181</f>
        <v>0</v>
      </c>
      <c r="M62" s="101">
        <f>'[1]13'!AA$1181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'[1]13'!C$1182</f>
        <v>0</v>
      </c>
      <c r="F63" s="101">
        <f>'[1]13'!D$1182</f>
        <v>0</v>
      </c>
      <c r="G63" s="101">
        <f>'[1]13'!E$1182</f>
        <v>0</v>
      </c>
      <c r="H63" s="102">
        <f>'[1]13'!F$1182</f>
        <v>0</v>
      </c>
      <c r="I63" s="101">
        <f>'[1]13'!G$1182</f>
        <v>0</v>
      </c>
      <c r="J63" s="103">
        <f>'[1]13'!H$1182</f>
        <v>0</v>
      </c>
      <c r="K63" s="101">
        <f>'[1]13'!P$1182</f>
        <v>0</v>
      </c>
      <c r="L63" s="101">
        <f>'[1]13'!Y$1182</f>
        <v>0</v>
      </c>
      <c r="M63" s="101">
        <f>'[1]13'!AA$1182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'[1]13'!C$1185</f>
        <v>0</v>
      </c>
      <c r="F66" s="88">
        <f>'[1]13'!D$1185</f>
        <v>0</v>
      </c>
      <c r="G66" s="88">
        <f>'[1]13'!E$1185</f>
        <v>0</v>
      </c>
      <c r="H66" s="89">
        <f>'[1]13'!F$1185</f>
        <v>0</v>
      </c>
      <c r="I66" s="88">
        <f>'[1]13'!G$1185</f>
        <v>0</v>
      </c>
      <c r="J66" s="90">
        <f>'[1]13'!H$1185</f>
        <v>0</v>
      </c>
      <c r="K66" s="88">
        <f>'[1]13'!P$1185</f>
        <v>0</v>
      </c>
      <c r="L66" s="88">
        <f>'[1]13'!Y$1185</f>
        <v>0</v>
      </c>
      <c r="M66" s="90">
        <f>'[1]13'!AA$1185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'[1]13'!C$1186</f>
        <v>0</v>
      </c>
      <c r="F67" s="94">
        <f>'[1]13'!D$1186</f>
        <v>0</v>
      </c>
      <c r="G67" s="94">
        <f>'[1]13'!E$1186</f>
        <v>0</v>
      </c>
      <c r="H67" s="95">
        <f>'[1]13'!F$1186</f>
        <v>0</v>
      </c>
      <c r="I67" s="94">
        <f>'[1]13'!G$1186</f>
        <v>0</v>
      </c>
      <c r="J67" s="96">
        <f>'[1]13'!H$1186</f>
        <v>0</v>
      </c>
      <c r="K67" s="94">
        <f>'[1]13'!P$1186</f>
        <v>0</v>
      </c>
      <c r="L67" s="94">
        <f>'[1]13'!Y$1186</f>
        <v>0</v>
      </c>
      <c r="M67" s="96">
        <f>'[1]13'!AA$1186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'[1]13'!C$1188</f>
        <v>0</v>
      </c>
      <c r="F69" s="88">
        <f>'[1]13'!D$1188</f>
        <v>0</v>
      </c>
      <c r="G69" s="88">
        <f>'[1]13'!E$1188</f>
        <v>0</v>
      </c>
      <c r="H69" s="89">
        <f>'[1]13'!F$1188</f>
        <v>0</v>
      </c>
      <c r="I69" s="88">
        <f>'[1]13'!G$1188</f>
        <v>0</v>
      </c>
      <c r="J69" s="90">
        <f>'[1]13'!H$1188</f>
        <v>0</v>
      </c>
      <c r="K69" s="88">
        <f>'[1]13'!P$1188</f>
        <v>0</v>
      </c>
      <c r="L69" s="88">
        <f>'[1]13'!Y$1188</f>
        <v>0</v>
      </c>
      <c r="M69" s="90">
        <f>'[1]13'!AA$1188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'[1]13'!C$1189</f>
        <v>0</v>
      </c>
      <c r="F70" s="94">
        <f>'[1]13'!D$1189</f>
        <v>0</v>
      </c>
      <c r="G70" s="94">
        <f>'[1]13'!E$1189</f>
        <v>0</v>
      </c>
      <c r="H70" s="95">
        <f>'[1]13'!F$1189</f>
        <v>0</v>
      </c>
      <c r="I70" s="94">
        <f>'[1]13'!G$1189</f>
        <v>0</v>
      </c>
      <c r="J70" s="96">
        <f>'[1]13'!H$1189</f>
        <v>0</v>
      </c>
      <c r="K70" s="94">
        <f>'[1]13'!P$1189</f>
        <v>0</v>
      </c>
      <c r="L70" s="94">
        <f>'[1]13'!Y$1189</f>
        <v>0</v>
      </c>
      <c r="M70" s="96">
        <f>'[1]13'!AA$1189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'[1]13'!C$1190</f>
        <v>0</v>
      </c>
      <c r="F72" s="101">
        <f>'[1]13'!D$1190</f>
        <v>0</v>
      </c>
      <c r="G72" s="101">
        <f>'[1]13'!E$1190</f>
        <v>0</v>
      </c>
      <c r="H72" s="102">
        <f>'[1]13'!F$1190</f>
        <v>0</v>
      </c>
      <c r="I72" s="101">
        <f>'[1]13'!G$1190</f>
        <v>0</v>
      </c>
      <c r="J72" s="103">
        <f>'[1]13'!H$1190</f>
        <v>0</v>
      </c>
      <c r="K72" s="101">
        <f>'[1]13'!P$1190</f>
        <v>0</v>
      </c>
      <c r="L72" s="101">
        <f>'[1]13'!Y$1190</f>
        <v>0</v>
      </c>
      <c r="M72" s="101">
        <f>'[1]13'!AA$1190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360</v>
      </c>
      <c r="G73" s="101">
        <f t="shared" si="12"/>
        <v>54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'[1]13'!C$1192</f>
        <v>0</v>
      </c>
      <c r="F74" s="88">
        <f>'[1]13'!D$1192</f>
        <v>0</v>
      </c>
      <c r="G74" s="88">
        <f>'[1]13'!E$1192</f>
        <v>0</v>
      </c>
      <c r="H74" s="89">
        <f>'[1]13'!F$1192</f>
        <v>0</v>
      </c>
      <c r="I74" s="88">
        <f>'[1]13'!G$1192</f>
        <v>0</v>
      </c>
      <c r="J74" s="90">
        <f>'[1]13'!H$1192</f>
        <v>0</v>
      </c>
      <c r="K74" s="88">
        <f>'[1]13'!P$1192</f>
        <v>0</v>
      </c>
      <c r="L74" s="88">
        <f>'[1]13'!Y$1192</f>
        <v>0</v>
      </c>
      <c r="M74" s="88">
        <f>'[1]13'!AA$1192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'[1]13'!C$1193</f>
        <v>0</v>
      </c>
      <c r="F75" s="94">
        <f>'[1]13'!D$1193</f>
        <v>360</v>
      </c>
      <c r="G75" s="94">
        <f>'[1]13'!E$1193</f>
        <v>54</v>
      </c>
      <c r="H75" s="95">
        <f>'[1]13'!F$1193</f>
        <v>0</v>
      </c>
      <c r="I75" s="94">
        <f>'[1]13'!G$1193</f>
        <v>0</v>
      </c>
      <c r="J75" s="96">
        <f>'[1]13'!H$1193</f>
        <v>0</v>
      </c>
      <c r="K75" s="94">
        <f>'[1]13'!P$1193</f>
        <v>0</v>
      </c>
      <c r="L75" s="94">
        <f>'[1]13'!Y$1193</f>
        <v>0</v>
      </c>
      <c r="M75" s="94">
        <f>'[1]13'!AA$1193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236.6</v>
      </c>
      <c r="F77" s="74">
        <f t="shared" si="13"/>
        <v>171</v>
      </c>
      <c r="G77" s="74">
        <f t="shared" si="13"/>
        <v>949</v>
      </c>
      <c r="H77" s="75">
        <f t="shared" si="13"/>
        <v>7295.1</v>
      </c>
      <c r="I77" s="74">
        <f t="shared" si="13"/>
        <v>7841.1</v>
      </c>
      <c r="J77" s="76">
        <f t="shared" si="13"/>
        <v>5277</v>
      </c>
      <c r="K77" s="74">
        <f t="shared" si="13"/>
        <v>400.8</v>
      </c>
      <c r="L77" s="74">
        <f t="shared" si="13"/>
        <v>420.6</v>
      </c>
      <c r="M77" s="74">
        <f t="shared" si="13"/>
        <v>441.63000000000005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'[1]13'!C$1196</f>
        <v>0</v>
      </c>
      <c r="F79" s="88">
        <f>'[1]13'!D$1196</f>
        <v>0</v>
      </c>
      <c r="G79" s="88">
        <f>'[1]13'!E$1196</f>
        <v>0</v>
      </c>
      <c r="H79" s="89">
        <f>'[1]13'!F$1196</f>
        <v>0</v>
      </c>
      <c r="I79" s="88">
        <f>'[1]13'!G$1196</f>
        <v>0</v>
      </c>
      <c r="J79" s="90">
        <f>'[1]13'!H$1196</f>
        <v>0</v>
      </c>
      <c r="K79" s="88">
        <f>'[1]13'!P$1196</f>
        <v>0</v>
      </c>
      <c r="L79" s="88">
        <f>'[1]13'!Y$1196</f>
        <v>0</v>
      </c>
      <c r="M79" s="88">
        <f>'[1]13'!AA$1196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'[1]13'!C$1197</f>
        <v>0</v>
      </c>
      <c r="F80" s="94">
        <f>'[1]13'!D$1197</f>
        <v>0</v>
      </c>
      <c r="G80" s="94">
        <f>'[1]13'!E$1197</f>
        <v>0</v>
      </c>
      <c r="H80" s="95">
        <f>'[1]13'!F$1197</f>
        <v>0</v>
      </c>
      <c r="I80" s="94">
        <f>'[1]13'!G$1197</f>
        <v>0</v>
      </c>
      <c r="J80" s="96">
        <f>'[1]13'!H$1197</f>
        <v>0</v>
      </c>
      <c r="K80" s="94">
        <f>'[1]13'!P$1197</f>
        <v>0</v>
      </c>
      <c r="L80" s="94">
        <f>'[1]13'!Y$1197</f>
        <v>0</v>
      </c>
      <c r="M80" s="94">
        <f>'[1]13'!AA$1197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236.6</v>
      </c>
      <c r="F81" s="101">
        <f t="shared" si="15"/>
        <v>171</v>
      </c>
      <c r="G81" s="101">
        <f t="shared" si="15"/>
        <v>949</v>
      </c>
      <c r="H81" s="102">
        <f t="shared" si="15"/>
        <v>7295.1</v>
      </c>
      <c r="I81" s="101">
        <f t="shared" si="15"/>
        <v>7841.1</v>
      </c>
      <c r="J81" s="103">
        <f t="shared" si="15"/>
        <v>5277</v>
      </c>
      <c r="K81" s="101">
        <f t="shared" si="15"/>
        <v>400.8</v>
      </c>
      <c r="L81" s="101">
        <f t="shared" si="15"/>
        <v>420.6</v>
      </c>
      <c r="M81" s="101">
        <f t="shared" si="15"/>
        <v>441.63000000000005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'[1]13'!C$1199</f>
        <v>0</v>
      </c>
      <c r="F82" s="88">
        <f>'[1]13'!D$1199</f>
        <v>0</v>
      </c>
      <c r="G82" s="88">
        <f>'[1]13'!E$1199</f>
        <v>0</v>
      </c>
      <c r="H82" s="89">
        <f>'[1]13'!F$1199</f>
        <v>0</v>
      </c>
      <c r="I82" s="88">
        <f>'[1]13'!G$1199</f>
        <v>0</v>
      </c>
      <c r="J82" s="90">
        <f>'[1]13'!H$1199</f>
        <v>5277</v>
      </c>
      <c r="K82" s="88">
        <f>'[1]13'!P$1199</f>
        <v>0</v>
      </c>
      <c r="L82" s="88">
        <f>'[1]13'!Y$1199</f>
        <v>0</v>
      </c>
      <c r="M82" s="88">
        <f>'[1]13'!AA$1199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'[1]13'!C$1200</f>
        <v>236.6</v>
      </c>
      <c r="F83" s="94">
        <f>'[1]13'!D$1200</f>
        <v>171</v>
      </c>
      <c r="G83" s="94">
        <f>'[1]13'!E$1200</f>
        <v>949</v>
      </c>
      <c r="H83" s="95">
        <f>'[1]13'!F$1200</f>
        <v>7295.1</v>
      </c>
      <c r="I83" s="94">
        <f>'[1]13'!G$1200</f>
        <v>7841.1</v>
      </c>
      <c r="J83" s="96">
        <f>'[1]13'!H$1200</f>
        <v>0</v>
      </c>
      <c r="K83" s="94">
        <f>'[1]13'!P$1200</f>
        <v>400.8</v>
      </c>
      <c r="L83" s="94">
        <f>'[1]13'!Y$1200</f>
        <v>420.6</v>
      </c>
      <c r="M83" s="94">
        <f>'[1]13'!AA$1200</f>
        <v>441.63000000000005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'[1]13'!C$1201</f>
        <v>0</v>
      </c>
      <c r="F84" s="101">
        <f>'[1]13'!D$1201</f>
        <v>0</v>
      </c>
      <c r="G84" s="101">
        <f>'[1]13'!E$1201</f>
        <v>0</v>
      </c>
      <c r="H84" s="102">
        <f>'[1]13'!F$1201</f>
        <v>0</v>
      </c>
      <c r="I84" s="101">
        <f>'[1]13'!G$1201</f>
        <v>0</v>
      </c>
      <c r="J84" s="103">
        <f>'[1]13'!H$1201</f>
        <v>0</v>
      </c>
      <c r="K84" s="101">
        <f>'[1]13'!P$1201</f>
        <v>0</v>
      </c>
      <c r="L84" s="101">
        <f>'[1]13'!Y$1201</f>
        <v>0</v>
      </c>
      <c r="M84" s="101">
        <f>'[1]13'!AA$1201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'[1]13'!C$1202</f>
        <v>0</v>
      </c>
      <c r="F85" s="101">
        <f>'[1]13'!D$1202</f>
        <v>0</v>
      </c>
      <c r="G85" s="101">
        <f>'[1]13'!E$1202</f>
        <v>0</v>
      </c>
      <c r="H85" s="102">
        <f>'[1]13'!F$1202</f>
        <v>0</v>
      </c>
      <c r="I85" s="101">
        <f>'[1]13'!G$1202</f>
        <v>0</v>
      </c>
      <c r="J85" s="103">
        <f>'[1]13'!H$1202</f>
        <v>0</v>
      </c>
      <c r="K85" s="101">
        <f>'[1]13'!P$1202</f>
        <v>0</v>
      </c>
      <c r="L85" s="101">
        <f>'[1]13'!Y$1202</f>
        <v>0</v>
      </c>
      <c r="M85" s="101">
        <f>'[1]13'!AA$1202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'[1]13'!C$1203</f>
        <v>0</v>
      </c>
      <c r="F86" s="101">
        <f>'[1]13'!D$1203</f>
        <v>0</v>
      </c>
      <c r="G86" s="101">
        <f>'[1]13'!E$1203</f>
        <v>0</v>
      </c>
      <c r="H86" s="102">
        <f>'[1]13'!F$1203</f>
        <v>0</v>
      </c>
      <c r="I86" s="101">
        <f>'[1]13'!G$1203</f>
        <v>0</v>
      </c>
      <c r="J86" s="103">
        <f>'[1]13'!H$1203</f>
        <v>0</v>
      </c>
      <c r="K86" s="101">
        <f>'[1]13'!P$1203</f>
        <v>0</v>
      </c>
      <c r="L86" s="101">
        <f>'[1]13'!Y$1203</f>
        <v>0</v>
      </c>
      <c r="M86" s="101">
        <f>'[1]13'!AA$1203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'[1]13'!C$1204</f>
        <v>0</v>
      </c>
      <c r="F87" s="101">
        <f>'[1]13'!D$1204</f>
        <v>0</v>
      </c>
      <c r="G87" s="101">
        <f>'[1]13'!E$1204</f>
        <v>0</v>
      </c>
      <c r="H87" s="102">
        <f>'[1]13'!F$1204</f>
        <v>0</v>
      </c>
      <c r="I87" s="101">
        <f>'[1]13'!G$1204</f>
        <v>0</v>
      </c>
      <c r="J87" s="103">
        <f>'[1]13'!H$1204</f>
        <v>0</v>
      </c>
      <c r="K87" s="101">
        <f>'[1]13'!P$1204</f>
        <v>0</v>
      </c>
      <c r="L87" s="101">
        <f>'[1]13'!Y$1204</f>
        <v>0</v>
      </c>
      <c r="M87" s="101">
        <f>'[1]13'!AA$1204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'[1]13'!C$1205</f>
        <v>0</v>
      </c>
      <c r="F88" s="101">
        <f>'[1]13'!D$1205</f>
        <v>0</v>
      </c>
      <c r="G88" s="101">
        <f>'[1]13'!E$1205</f>
        <v>0</v>
      </c>
      <c r="H88" s="102">
        <f>'[1]13'!F$1205</f>
        <v>0</v>
      </c>
      <c r="I88" s="101">
        <f>'[1]13'!G$1205</f>
        <v>0</v>
      </c>
      <c r="J88" s="103">
        <f>'[1]13'!H$1205</f>
        <v>0</v>
      </c>
      <c r="K88" s="101">
        <f>'[1]13'!P$1205</f>
        <v>0</v>
      </c>
      <c r="L88" s="101">
        <f>'[1]13'!Y$1205</f>
        <v>0</v>
      </c>
      <c r="M88" s="101">
        <f>'[1]13'!AA$1205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'[1]13'!C$1206</f>
        <v>0</v>
      </c>
      <c r="F90" s="74">
        <f>'[1]13'!D$1206</f>
        <v>0</v>
      </c>
      <c r="G90" s="74">
        <f>'[1]13'!E$1206</f>
        <v>0</v>
      </c>
      <c r="H90" s="75">
        <f>'[1]13'!F$1206</f>
        <v>0</v>
      </c>
      <c r="I90" s="74">
        <f>'[1]13'!G$1206</f>
        <v>0</v>
      </c>
      <c r="J90" s="76">
        <f>'[1]13'!H$1206</f>
        <v>0</v>
      </c>
      <c r="K90" s="74">
        <f>'[1]13'!P$1206</f>
        <v>0</v>
      </c>
      <c r="L90" s="74">
        <f>'[1]13'!Y$1206</f>
        <v>0</v>
      </c>
      <c r="M90" s="74">
        <f>'[1]13'!AA$1206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54694.39467999999</v>
      </c>
      <c r="F92" s="28">
        <f t="shared" ref="F92:M92" si="16">F4+F51+F77+F90</f>
        <v>59740</v>
      </c>
      <c r="G92" s="28">
        <f t="shared" si="16"/>
        <v>76097.950259999998</v>
      </c>
      <c r="H92" s="29">
        <f t="shared" si="16"/>
        <v>87503</v>
      </c>
      <c r="I92" s="28">
        <f t="shared" si="16"/>
        <v>85423.000000000015</v>
      </c>
      <c r="J92" s="30">
        <f t="shared" si="16"/>
        <v>73075</v>
      </c>
      <c r="K92" s="28">
        <f t="shared" si="16"/>
        <v>84403.499500000005</v>
      </c>
      <c r="L92" s="28">
        <f t="shared" si="16"/>
        <v>94417.707818600014</v>
      </c>
      <c r="M92" s="28">
        <f t="shared" si="16"/>
        <v>100138.59320953002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'[1]13'!$B$16)</f>
        <v>Table B.2h: Payments and estimates by economic classification: Rural Development Coordination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39538.788810000013</v>
      </c>
      <c r="F4" s="74">
        <f t="shared" ref="F4:M4" si="0">F5+F8+F47</f>
        <v>21660</v>
      </c>
      <c r="G4" s="74">
        <f t="shared" si="0"/>
        <v>18742.97436</v>
      </c>
      <c r="H4" s="75">
        <f t="shared" si="0"/>
        <v>26866.190000000002</v>
      </c>
      <c r="I4" s="74">
        <f t="shared" si="0"/>
        <v>22348.190000000002</v>
      </c>
      <c r="J4" s="76">
        <f t="shared" si="0"/>
        <v>23241</v>
      </c>
      <c r="K4" s="74">
        <f t="shared" si="0"/>
        <v>32858.334000000003</v>
      </c>
      <c r="L4" s="74">
        <f t="shared" si="0"/>
        <v>30602.708101999997</v>
      </c>
      <c r="M4" s="74">
        <f t="shared" si="0"/>
        <v>35708.343507099999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5415.9633199999998</v>
      </c>
      <c r="F5" s="81">
        <f t="shared" ref="F5:M5" si="1">SUM(F6:F7)</f>
        <v>13019</v>
      </c>
      <c r="G5" s="81">
        <f t="shared" si="1"/>
        <v>13664.074360000001</v>
      </c>
      <c r="H5" s="82">
        <f t="shared" si="1"/>
        <v>15640</v>
      </c>
      <c r="I5" s="81">
        <f t="shared" si="1"/>
        <v>12782</v>
      </c>
      <c r="J5" s="83">
        <f t="shared" si="1"/>
        <v>14383</v>
      </c>
      <c r="K5" s="81">
        <f t="shared" si="1"/>
        <v>18942.48</v>
      </c>
      <c r="L5" s="81">
        <f t="shared" si="1"/>
        <v>18308.615439999998</v>
      </c>
      <c r="M5" s="81">
        <f t="shared" si="1"/>
        <v>21799.546212000001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'[1]13'!C$1276</f>
        <v>5410.66482</v>
      </c>
      <c r="F6" s="88">
        <f>'[1]13'!D$1276</f>
        <v>11355</v>
      </c>
      <c r="G6" s="88">
        <f>'[1]13'!E$1276</f>
        <v>11854.81703</v>
      </c>
      <c r="H6" s="89">
        <f>'[1]13'!F$1276</f>
        <v>10234</v>
      </c>
      <c r="I6" s="88">
        <f>'[1]13'!G$1276</f>
        <v>8759</v>
      </c>
      <c r="J6" s="90">
        <f>'[1]13'!H$1276</f>
        <v>14383</v>
      </c>
      <c r="K6" s="88">
        <f>'[1]13'!P$1276</f>
        <v>14832.758</v>
      </c>
      <c r="L6" s="88">
        <f>'[1]13'!Y$1276</f>
        <v>15774.894173999999</v>
      </c>
      <c r="M6" s="88">
        <f>'[1]13'!AA$1276</f>
        <v>19139.138882700001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'[1]13'!C$1277</f>
        <v>5.2985000000000007</v>
      </c>
      <c r="F7" s="94">
        <f>'[1]13'!D$1277</f>
        <v>1664</v>
      </c>
      <c r="G7" s="94">
        <f>'[1]13'!E$1277</f>
        <v>1809.2573299999999</v>
      </c>
      <c r="H7" s="95">
        <f>'[1]13'!F$1277</f>
        <v>5406</v>
      </c>
      <c r="I7" s="94">
        <f>'[1]13'!G$1277</f>
        <v>4023</v>
      </c>
      <c r="J7" s="96">
        <f>'[1]13'!H$1277</f>
        <v>0</v>
      </c>
      <c r="K7" s="94">
        <f>'[1]13'!P$1277</f>
        <v>4109.7219999999998</v>
      </c>
      <c r="L7" s="94">
        <f>'[1]13'!Y$1277</f>
        <v>2533.721266</v>
      </c>
      <c r="M7" s="94">
        <f>'[1]13'!AA$1277</f>
        <v>2660.4073293000001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34122.82549000001</v>
      </c>
      <c r="F8" s="81">
        <f t="shared" si="2"/>
        <v>8641</v>
      </c>
      <c r="G8" s="81">
        <f t="shared" si="2"/>
        <v>5078.8999999999996</v>
      </c>
      <c r="H8" s="82">
        <f t="shared" si="2"/>
        <v>11226.190000000002</v>
      </c>
      <c r="I8" s="81">
        <f t="shared" si="2"/>
        <v>9566.1900000000023</v>
      </c>
      <c r="J8" s="83">
        <f t="shared" si="2"/>
        <v>8858</v>
      </c>
      <c r="K8" s="81">
        <f t="shared" si="2"/>
        <v>13915.854000000001</v>
      </c>
      <c r="L8" s="81">
        <f t="shared" si="2"/>
        <v>12294.092662000001</v>
      </c>
      <c r="M8" s="81">
        <f t="shared" si="2"/>
        <v>13908.797295099999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'[1]13'!C$1279</f>
        <v>438.90262000000001</v>
      </c>
      <c r="F9" s="88">
        <f>'[1]13'!D$1279</f>
        <v>93</v>
      </c>
      <c r="G9" s="88">
        <f>'[1]13'!E$1279</f>
        <v>504</v>
      </c>
      <c r="H9" s="89">
        <f>'[1]13'!F$1279</f>
        <v>897.1400000000001</v>
      </c>
      <c r="I9" s="88">
        <f>'[1]13'!G$1279</f>
        <v>397.1400000000001</v>
      </c>
      <c r="J9" s="90">
        <f>'[1]13'!H$1279</f>
        <v>1489</v>
      </c>
      <c r="K9" s="88">
        <f>'[1]13'!P$1279</f>
        <v>500</v>
      </c>
      <c r="L9" s="88">
        <f>'[1]13'!Y$1279</f>
        <v>0</v>
      </c>
      <c r="M9" s="88">
        <f>'[1]13'!AA$1279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'[1]13'!C$1280</f>
        <v>109.80345999999999</v>
      </c>
      <c r="F10" s="101">
        <f>'[1]13'!D$1280</f>
        <v>0</v>
      </c>
      <c r="G10" s="101">
        <f>'[1]13'!E$1280</f>
        <v>379</v>
      </c>
      <c r="H10" s="102">
        <f>'[1]13'!F$1280</f>
        <v>250</v>
      </c>
      <c r="I10" s="101">
        <f>'[1]13'!G$1280</f>
        <v>250</v>
      </c>
      <c r="J10" s="103">
        <f>'[1]13'!H$1280</f>
        <v>388</v>
      </c>
      <c r="K10" s="101">
        <f>'[1]13'!P$1280</f>
        <v>250</v>
      </c>
      <c r="L10" s="101">
        <f>'[1]13'!Y$1280</f>
        <v>0</v>
      </c>
      <c r="M10" s="101">
        <f>'[1]13'!AA$1280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'[1]13'!C$1281</f>
        <v>0.499</v>
      </c>
      <c r="F11" s="101">
        <f>'[1]13'!D$1281</f>
        <v>0</v>
      </c>
      <c r="G11" s="101">
        <f>'[1]13'!E$1281</f>
        <v>22</v>
      </c>
      <c r="H11" s="102">
        <f>'[1]13'!F$1281</f>
        <v>1922</v>
      </c>
      <c r="I11" s="101">
        <f>'[1]13'!G$1281</f>
        <v>922</v>
      </c>
      <c r="J11" s="103">
        <f>'[1]13'!H$1281</f>
        <v>60</v>
      </c>
      <c r="K11" s="101">
        <f>'[1]13'!P$1281</f>
        <v>1232.4000000000001</v>
      </c>
      <c r="L11" s="101">
        <f>'[1]13'!Y$1281</f>
        <v>1271.0066000000002</v>
      </c>
      <c r="M11" s="101">
        <f>'[1]13'!AA$1281</f>
        <v>1334.5569300000002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'[1]13'!C$1282</f>
        <v>0</v>
      </c>
      <c r="F12" s="101">
        <f>'[1]13'!D$1282</f>
        <v>0</v>
      </c>
      <c r="G12" s="101">
        <f>'[1]13'!E$1282</f>
        <v>0</v>
      </c>
      <c r="H12" s="102">
        <f>'[1]13'!F$1282</f>
        <v>0</v>
      </c>
      <c r="I12" s="101">
        <f>'[1]13'!G$1282</f>
        <v>0</v>
      </c>
      <c r="J12" s="103">
        <f>'[1]13'!H$1282</f>
        <v>0</v>
      </c>
      <c r="K12" s="101">
        <f>'[1]13'!P$1282</f>
        <v>0</v>
      </c>
      <c r="L12" s="101">
        <f>'[1]13'!Y$1282</f>
        <v>0</v>
      </c>
      <c r="M12" s="101">
        <f>'[1]13'!AA$1282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'[1]13'!C$1283</f>
        <v>0</v>
      </c>
      <c r="F13" s="101">
        <f>'[1]13'!D$1283</f>
        <v>0</v>
      </c>
      <c r="G13" s="101">
        <f>'[1]13'!E$1283</f>
        <v>0</v>
      </c>
      <c r="H13" s="102">
        <f>'[1]13'!F$1283</f>
        <v>0</v>
      </c>
      <c r="I13" s="101">
        <f>'[1]13'!G$1283</f>
        <v>0</v>
      </c>
      <c r="J13" s="103">
        <f>'[1]13'!H$1283</f>
        <v>0</v>
      </c>
      <c r="K13" s="101">
        <f>'[1]13'!P$1283</f>
        <v>0</v>
      </c>
      <c r="L13" s="101">
        <f>'[1]13'!Y$1283</f>
        <v>0</v>
      </c>
      <c r="M13" s="101">
        <f>'[1]13'!AA$1283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'[1]13'!C$1284</f>
        <v>584.47682999999995</v>
      </c>
      <c r="F14" s="101">
        <f>'[1]13'!D$1284</f>
        <v>6</v>
      </c>
      <c r="G14" s="101">
        <f>'[1]13'!E$1284</f>
        <v>476</v>
      </c>
      <c r="H14" s="102">
        <f>'[1]13'!F$1284</f>
        <v>1230.75</v>
      </c>
      <c r="I14" s="101">
        <f>'[1]13'!G$1284</f>
        <v>930.75</v>
      </c>
      <c r="J14" s="103">
        <f>'[1]13'!H$1284</f>
        <v>418</v>
      </c>
      <c r="K14" s="101">
        <f>'[1]13'!P$1284</f>
        <v>500</v>
      </c>
      <c r="L14" s="101">
        <f>'[1]13'!Y$1284</f>
        <v>657</v>
      </c>
      <c r="M14" s="101">
        <f>'[1]13'!AA$1284</f>
        <v>689.85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'[1]13'!C$1285</f>
        <v>83.2</v>
      </c>
      <c r="F15" s="101">
        <f>'[1]13'!D$1285</f>
        <v>0</v>
      </c>
      <c r="G15" s="101">
        <f>'[1]13'!E$1285</f>
        <v>0</v>
      </c>
      <c r="H15" s="102">
        <f>'[1]13'!F$1285</f>
        <v>904</v>
      </c>
      <c r="I15" s="101">
        <f>'[1]13'!G$1285</f>
        <v>904</v>
      </c>
      <c r="J15" s="103">
        <f>'[1]13'!H$1285</f>
        <v>0</v>
      </c>
      <c r="K15" s="101">
        <f>'[1]13'!P$1285</f>
        <v>300</v>
      </c>
      <c r="L15" s="101">
        <f>'[1]13'!Y$1285</f>
        <v>0</v>
      </c>
      <c r="M15" s="101">
        <f>'[1]13'!AA$1285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'[1]13'!C$1286</f>
        <v>0</v>
      </c>
      <c r="F16" s="101">
        <f>'[1]13'!D$1286</f>
        <v>0</v>
      </c>
      <c r="G16" s="101">
        <f>'[1]13'!E$1286</f>
        <v>0</v>
      </c>
      <c r="H16" s="102">
        <f>'[1]13'!F$1286</f>
        <v>0</v>
      </c>
      <c r="I16" s="101">
        <f>'[1]13'!G$1286</f>
        <v>0</v>
      </c>
      <c r="J16" s="103">
        <f>'[1]13'!H$1286</f>
        <v>0</v>
      </c>
      <c r="K16" s="101">
        <f>'[1]13'!P$1286</f>
        <v>0</v>
      </c>
      <c r="L16" s="101">
        <f>'[1]13'!Y$1286</f>
        <v>0</v>
      </c>
      <c r="M16" s="101">
        <f>'[1]13'!AA$1286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'[1]13'!C$1287</f>
        <v>0</v>
      </c>
      <c r="F17" s="101">
        <f>'[1]13'!D$1287</f>
        <v>0</v>
      </c>
      <c r="G17" s="101">
        <f>'[1]13'!E$1287</f>
        <v>0</v>
      </c>
      <c r="H17" s="102">
        <f>'[1]13'!F$1287</f>
        <v>0</v>
      </c>
      <c r="I17" s="101">
        <f>'[1]13'!G$1287</f>
        <v>0</v>
      </c>
      <c r="J17" s="103">
        <f>'[1]13'!H$1287</f>
        <v>0</v>
      </c>
      <c r="K17" s="101">
        <f>'[1]13'!P$1287</f>
        <v>0</v>
      </c>
      <c r="L17" s="101">
        <f>'[1]13'!Y$1287</f>
        <v>0</v>
      </c>
      <c r="M17" s="101">
        <f>'[1]13'!AA$1287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'[1]13'!C$1288</f>
        <v>26935.00172</v>
      </c>
      <c r="F18" s="101">
        <f>'[1]13'!D$1288</f>
        <v>1853</v>
      </c>
      <c r="G18" s="101">
        <f>'[1]13'!E$1288</f>
        <v>0</v>
      </c>
      <c r="H18" s="102">
        <f>'[1]13'!F$1288</f>
        <v>214.84000000000015</v>
      </c>
      <c r="I18" s="101">
        <f>'[1]13'!G$1288</f>
        <v>214.84000000000015</v>
      </c>
      <c r="J18" s="103">
        <f>'[1]13'!H$1288</f>
        <v>131</v>
      </c>
      <c r="K18" s="101">
        <f>'[1]13'!P$1288</f>
        <v>0</v>
      </c>
      <c r="L18" s="101">
        <f>'[1]13'!Y$1288</f>
        <v>0</v>
      </c>
      <c r="M18" s="101">
        <f>'[1]13'!AA$1288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'[1]13'!C$1289</f>
        <v>0</v>
      </c>
      <c r="F19" s="101">
        <f>'[1]13'!D$1289</f>
        <v>100</v>
      </c>
      <c r="G19" s="101">
        <f>'[1]13'!E$1289</f>
        <v>0</v>
      </c>
      <c r="H19" s="102">
        <f>'[1]13'!F$1289</f>
        <v>0</v>
      </c>
      <c r="I19" s="101">
        <f>'[1]13'!G$1289</f>
        <v>0</v>
      </c>
      <c r="J19" s="103">
        <f>'[1]13'!H$1289</f>
        <v>0</v>
      </c>
      <c r="K19" s="101">
        <f>'[1]13'!P$1289</f>
        <v>0</v>
      </c>
      <c r="L19" s="101">
        <f>'[1]13'!Y$1289</f>
        <v>0</v>
      </c>
      <c r="M19" s="101">
        <f>'[1]13'!AA$1289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'[1]13'!C$1290</f>
        <v>0</v>
      </c>
      <c r="F20" s="101">
        <f>'[1]13'!D$1290</f>
        <v>0</v>
      </c>
      <c r="G20" s="101">
        <f>'[1]13'!E$1290</f>
        <v>0</v>
      </c>
      <c r="H20" s="102">
        <f>'[1]13'!F$1290</f>
        <v>0</v>
      </c>
      <c r="I20" s="101">
        <f>'[1]13'!G$1290</f>
        <v>0</v>
      </c>
      <c r="J20" s="103">
        <f>'[1]13'!H$1290</f>
        <v>0</v>
      </c>
      <c r="K20" s="101">
        <f>'[1]13'!P$1290</f>
        <v>0</v>
      </c>
      <c r="L20" s="101">
        <f>'[1]13'!Y$1290</f>
        <v>0</v>
      </c>
      <c r="M20" s="101">
        <f>'[1]13'!AA$1290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'[1]13'!C$1291</f>
        <v>0</v>
      </c>
      <c r="F21" s="101">
        <f>'[1]13'!D$1291</f>
        <v>0</v>
      </c>
      <c r="G21" s="101">
        <f>'[1]13'!E$1291</f>
        <v>0</v>
      </c>
      <c r="H21" s="102">
        <f>'[1]13'!F$1291</f>
        <v>0</v>
      </c>
      <c r="I21" s="101">
        <f>'[1]13'!G$1291</f>
        <v>0</v>
      </c>
      <c r="J21" s="103">
        <f>'[1]13'!H$1291</f>
        <v>0</v>
      </c>
      <c r="K21" s="101">
        <f>'[1]13'!P$1291</f>
        <v>0</v>
      </c>
      <c r="L21" s="101">
        <f>'[1]13'!Y$1291</f>
        <v>0</v>
      </c>
      <c r="M21" s="101">
        <f>'[1]13'!AA$1291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'[1]13'!C$1292</f>
        <v>333.48</v>
      </c>
      <c r="F22" s="101">
        <f>'[1]13'!D$1292</f>
        <v>0</v>
      </c>
      <c r="G22" s="101">
        <f>'[1]13'!E$1292</f>
        <v>169</v>
      </c>
      <c r="H22" s="102">
        <f>'[1]13'!F$1292</f>
        <v>830</v>
      </c>
      <c r="I22" s="101">
        <f>'[1]13'!G$1292</f>
        <v>830</v>
      </c>
      <c r="J22" s="103">
        <f>'[1]13'!H$1292</f>
        <v>206</v>
      </c>
      <c r="K22" s="101">
        <f>'[1]13'!P$1292</f>
        <v>1657.6000000000004</v>
      </c>
      <c r="L22" s="101">
        <f>'[1]13'!Y$1292</f>
        <v>1994.4528</v>
      </c>
      <c r="M22" s="101">
        <f>'[1]13'!AA$1292</f>
        <v>2094.17544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'[1]13'!C$1293</f>
        <v>0</v>
      </c>
      <c r="F23" s="101">
        <f>'[1]13'!D$1293</f>
        <v>0</v>
      </c>
      <c r="G23" s="101">
        <f>'[1]13'!E$1293</f>
        <v>0</v>
      </c>
      <c r="H23" s="102">
        <f>'[1]13'!F$1293</f>
        <v>0</v>
      </c>
      <c r="I23" s="101">
        <f>'[1]13'!G$1293</f>
        <v>0</v>
      </c>
      <c r="J23" s="103">
        <f>'[1]13'!H$1293</f>
        <v>0</v>
      </c>
      <c r="K23" s="101">
        <f>'[1]13'!P$1293</f>
        <v>0</v>
      </c>
      <c r="L23" s="101">
        <f>'[1]13'!Y$1293</f>
        <v>0</v>
      </c>
      <c r="M23" s="101">
        <f>'[1]13'!AA$1293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'[1]13'!C$1294</f>
        <v>0</v>
      </c>
      <c r="F24" s="101">
        <f>'[1]13'!D$1294</f>
        <v>0</v>
      </c>
      <c r="G24" s="101">
        <f>'[1]13'!E$1294</f>
        <v>0</v>
      </c>
      <c r="H24" s="102">
        <f>'[1]13'!F$1294</f>
        <v>1.96</v>
      </c>
      <c r="I24" s="101">
        <f>'[1]13'!G$1294</f>
        <v>1.96</v>
      </c>
      <c r="J24" s="103">
        <f>'[1]13'!H$1294</f>
        <v>0</v>
      </c>
      <c r="K24" s="101">
        <f>'[1]13'!P$1294</f>
        <v>2.0920000000000001</v>
      </c>
      <c r="L24" s="101">
        <f>'[1]13'!Y$1294</f>
        <v>7.2028759999999998</v>
      </c>
      <c r="M24" s="101">
        <f>'[1]13'!AA$1294</f>
        <v>7.5630198000000002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'[1]13'!C$1295</f>
        <v>0</v>
      </c>
      <c r="F25" s="101">
        <f>'[1]13'!D$1295</f>
        <v>0</v>
      </c>
      <c r="G25" s="101">
        <f>'[1]13'!E$1295</f>
        <v>0</v>
      </c>
      <c r="H25" s="102">
        <f>'[1]13'!F$1295</f>
        <v>0</v>
      </c>
      <c r="I25" s="101">
        <f>'[1]13'!G$1295</f>
        <v>0</v>
      </c>
      <c r="J25" s="103">
        <f>'[1]13'!H$1295</f>
        <v>0</v>
      </c>
      <c r="K25" s="101">
        <f>'[1]13'!P$1295</f>
        <v>0</v>
      </c>
      <c r="L25" s="101">
        <f>'[1]13'!Y$1295</f>
        <v>0</v>
      </c>
      <c r="M25" s="101">
        <f>'[1]13'!AA$1295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'[1]13'!C$1296</f>
        <v>0</v>
      </c>
      <c r="F26" s="101">
        <f>'[1]13'!D$1296</f>
        <v>0</v>
      </c>
      <c r="G26" s="101">
        <f>'[1]13'!E$1296</f>
        <v>0</v>
      </c>
      <c r="H26" s="102">
        <f>'[1]13'!F$1296</f>
        <v>0</v>
      </c>
      <c r="I26" s="101">
        <f>'[1]13'!G$1296</f>
        <v>0</v>
      </c>
      <c r="J26" s="103">
        <f>'[1]13'!H$1296</f>
        <v>0</v>
      </c>
      <c r="K26" s="101">
        <f>'[1]13'!P$1296</f>
        <v>0</v>
      </c>
      <c r="L26" s="101">
        <f>'[1]13'!Y$1296</f>
        <v>0</v>
      </c>
      <c r="M26" s="101">
        <f>'[1]13'!AA$1296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'[1]13'!C$1297</f>
        <v>0</v>
      </c>
      <c r="F27" s="101">
        <f>'[1]13'!D$1297</f>
        <v>0</v>
      </c>
      <c r="G27" s="101">
        <f>'[1]13'!E$1297</f>
        <v>19</v>
      </c>
      <c r="H27" s="102">
        <f>'[1]13'!F$1297</f>
        <v>0</v>
      </c>
      <c r="I27" s="101">
        <f>'[1]13'!G$1297</f>
        <v>0</v>
      </c>
      <c r="J27" s="103">
        <f>'[1]13'!H$1297</f>
        <v>0</v>
      </c>
      <c r="K27" s="101">
        <f>'[1]13'!P$1297</f>
        <v>0</v>
      </c>
      <c r="L27" s="101">
        <f>'[1]13'!Y$1297</f>
        <v>0</v>
      </c>
      <c r="M27" s="101">
        <f>'[1]13'!AA$1297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'[1]13'!C$1298</f>
        <v>0</v>
      </c>
      <c r="F28" s="101">
        <f>'[1]13'!D$1298</f>
        <v>0</v>
      </c>
      <c r="G28" s="101">
        <f>'[1]13'!E$1298</f>
        <v>0</v>
      </c>
      <c r="H28" s="102">
        <f>'[1]13'!F$1298</f>
        <v>0</v>
      </c>
      <c r="I28" s="101">
        <f>'[1]13'!G$1298</f>
        <v>0</v>
      </c>
      <c r="J28" s="103">
        <f>'[1]13'!H$1298</f>
        <v>340</v>
      </c>
      <c r="K28" s="101">
        <f>'[1]13'!P$1298</f>
        <v>0</v>
      </c>
      <c r="L28" s="101">
        <f>'[1]13'!Y$1298</f>
        <v>0</v>
      </c>
      <c r="M28" s="101">
        <f>'[1]13'!AA$1298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'[1]13'!C$1299</f>
        <v>8.8829899999999995</v>
      </c>
      <c r="F29" s="101">
        <f>'[1]13'!D$1299</f>
        <v>0</v>
      </c>
      <c r="G29" s="101">
        <f>'[1]13'!E$1299</f>
        <v>0</v>
      </c>
      <c r="H29" s="102">
        <f>'[1]13'!F$1299</f>
        <v>6</v>
      </c>
      <c r="I29" s="101">
        <f>'[1]13'!G$1299</f>
        <v>6</v>
      </c>
      <c r="J29" s="103">
        <f>'[1]13'!H$1299</f>
        <v>0</v>
      </c>
      <c r="K29" s="101">
        <f>'[1]13'!P$1299</f>
        <v>0</v>
      </c>
      <c r="L29" s="101">
        <f>'[1]13'!Y$1299</f>
        <v>0</v>
      </c>
      <c r="M29" s="101">
        <f>'[1]13'!AA$1299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'[1]13'!C$1300</f>
        <v>475.13670000000002</v>
      </c>
      <c r="F30" s="101">
        <f>'[1]13'!D$1300</f>
        <v>0</v>
      </c>
      <c r="G30" s="101">
        <f>'[1]13'!E$1300</f>
        <v>0</v>
      </c>
      <c r="H30" s="102">
        <f>'[1]13'!F$1300</f>
        <v>0</v>
      </c>
      <c r="I30" s="101">
        <f>'[1]13'!G$1300</f>
        <v>0</v>
      </c>
      <c r="J30" s="103">
        <f>'[1]13'!H$1300</f>
        <v>0</v>
      </c>
      <c r="K30" s="101">
        <f>'[1]13'!P$1300</f>
        <v>0</v>
      </c>
      <c r="L30" s="101">
        <f>'[1]13'!Y$1300</f>
        <v>0</v>
      </c>
      <c r="M30" s="101">
        <f>'[1]13'!AA$1300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'[1]13'!C$1301</f>
        <v>0</v>
      </c>
      <c r="F31" s="101">
        <f>'[1]13'!D$1301</f>
        <v>0</v>
      </c>
      <c r="G31" s="101">
        <f>'[1]13'!E$1301</f>
        <v>0</v>
      </c>
      <c r="H31" s="102">
        <f>'[1]13'!F$1301</f>
        <v>0</v>
      </c>
      <c r="I31" s="101">
        <f>'[1]13'!G$1301</f>
        <v>0</v>
      </c>
      <c r="J31" s="103">
        <f>'[1]13'!H$1301</f>
        <v>0</v>
      </c>
      <c r="K31" s="101">
        <f>'[1]13'!P$1301</f>
        <v>0</v>
      </c>
      <c r="L31" s="101">
        <f>'[1]13'!Y$1301</f>
        <v>0</v>
      </c>
      <c r="M31" s="101">
        <f>'[1]13'!AA$1301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'[1]13'!C$1302</f>
        <v>0</v>
      </c>
      <c r="F32" s="101">
        <f>'[1]13'!D$1302</f>
        <v>0</v>
      </c>
      <c r="G32" s="101">
        <f>'[1]13'!E$1302</f>
        <v>0</v>
      </c>
      <c r="H32" s="102">
        <f>'[1]13'!F$1302</f>
        <v>0</v>
      </c>
      <c r="I32" s="101">
        <f>'[1]13'!G$1302</f>
        <v>0</v>
      </c>
      <c r="J32" s="103">
        <f>'[1]13'!H$1302</f>
        <v>44</v>
      </c>
      <c r="K32" s="101">
        <f>'[1]13'!P$1302</f>
        <v>0</v>
      </c>
      <c r="L32" s="101">
        <f>'[1]13'!Y$1302</f>
        <v>0</v>
      </c>
      <c r="M32" s="101">
        <f>'[1]13'!AA$1302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'[1]13'!C$1303</f>
        <v>0</v>
      </c>
      <c r="F33" s="101">
        <f>'[1]13'!D$1303</f>
        <v>0</v>
      </c>
      <c r="G33" s="101">
        <f>'[1]13'!E$1303</f>
        <v>0</v>
      </c>
      <c r="H33" s="102">
        <f>'[1]13'!F$1303</f>
        <v>0</v>
      </c>
      <c r="I33" s="101">
        <f>'[1]13'!G$1303</f>
        <v>0</v>
      </c>
      <c r="J33" s="103">
        <f>'[1]13'!H$1303</f>
        <v>0</v>
      </c>
      <c r="K33" s="101">
        <f>'[1]13'!P$1303</f>
        <v>0</v>
      </c>
      <c r="L33" s="101">
        <f>'[1]13'!Y$1303</f>
        <v>0</v>
      </c>
      <c r="M33" s="101">
        <f>'[1]13'!AA$1303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'[1]13'!C$1304</f>
        <v>65.268389999999997</v>
      </c>
      <c r="F34" s="101">
        <f>'[1]13'!D$1304</f>
        <v>0</v>
      </c>
      <c r="G34" s="101">
        <f>'[1]13'!E$1304</f>
        <v>0</v>
      </c>
      <c r="H34" s="102">
        <f>'[1]13'!F$1304</f>
        <v>0</v>
      </c>
      <c r="I34" s="101">
        <f>'[1]13'!G$1304</f>
        <v>0</v>
      </c>
      <c r="J34" s="103">
        <f>'[1]13'!H$1304</f>
        <v>0</v>
      </c>
      <c r="K34" s="101">
        <f>'[1]13'!P$1304</f>
        <v>0</v>
      </c>
      <c r="L34" s="101">
        <f>'[1]13'!Y$1304</f>
        <v>0</v>
      </c>
      <c r="M34" s="101">
        <f>'[1]13'!AA$1304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'[1]13'!C$1305</f>
        <v>0</v>
      </c>
      <c r="F35" s="101">
        <f>'[1]13'!D$1305</f>
        <v>0</v>
      </c>
      <c r="G35" s="101">
        <f>'[1]13'!E$1305</f>
        <v>0</v>
      </c>
      <c r="H35" s="102">
        <f>'[1]13'!F$1305</f>
        <v>0</v>
      </c>
      <c r="I35" s="101">
        <f>'[1]13'!G$1305</f>
        <v>0</v>
      </c>
      <c r="J35" s="103">
        <f>'[1]13'!H$1305</f>
        <v>0</v>
      </c>
      <c r="K35" s="101">
        <f>'[1]13'!P$1305</f>
        <v>0</v>
      </c>
      <c r="L35" s="101">
        <f>'[1]13'!Y$1305</f>
        <v>0</v>
      </c>
      <c r="M35" s="101">
        <f>'[1]13'!AA$1305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'[1]13'!C$1306</f>
        <v>0</v>
      </c>
      <c r="F36" s="101">
        <f>'[1]13'!D$1306</f>
        <v>0</v>
      </c>
      <c r="G36" s="101">
        <f>'[1]13'!E$1306</f>
        <v>0</v>
      </c>
      <c r="H36" s="102">
        <f>'[1]13'!F$1306</f>
        <v>0</v>
      </c>
      <c r="I36" s="101">
        <f>'[1]13'!G$1306</f>
        <v>0</v>
      </c>
      <c r="J36" s="103">
        <f>'[1]13'!H$1306</f>
        <v>0</v>
      </c>
      <c r="K36" s="101">
        <f>'[1]13'!P$1306</f>
        <v>0</v>
      </c>
      <c r="L36" s="101">
        <f>'[1]13'!Y$1306</f>
        <v>0</v>
      </c>
      <c r="M36" s="101">
        <f>'[1]13'!AA$1306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'[1]13'!C$1307</f>
        <v>689.41188</v>
      </c>
      <c r="F37" s="101">
        <f>'[1]13'!D$1307</f>
        <v>0</v>
      </c>
      <c r="G37" s="101">
        <f>'[1]13'!E$1307</f>
        <v>85</v>
      </c>
      <c r="H37" s="102">
        <f>'[1]13'!F$1307</f>
        <v>957.73999999999978</v>
      </c>
      <c r="I37" s="101">
        <f>'[1]13'!G$1307</f>
        <v>957.73999999999978</v>
      </c>
      <c r="J37" s="103">
        <f>'[1]13'!H$1307</f>
        <v>483</v>
      </c>
      <c r="K37" s="101">
        <f>'[1]13'!P$1307</f>
        <v>300</v>
      </c>
      <c r="L37" s="101">
        <f>'[1]13'!Y$1307</f>
        <v>0</v>
      </c>
      <c r="M37" s="101">
        <f>'[1]13'!AA$1307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'[1]13'!C$1308</f>
        <v>68.269759999999991</v>
      </c>
      <c r="F38" s="101">
        <f>'[1]13'!D$1308</f>
        <v>515</v>
      </c>
      <c r="G38" s="101">
        <f>'[1]13'!E$1308</f>
        <v>107</v>
      </c>
      <c r="H38" s="102">
        <f>'[1]13'!F$1308</f>
        <v>564</v>
      </c>
      <c r="I38" s="101">
        <f>'[1]13'!G$1308</f>
        <v>564</v>
      </c>
      <c r="J38" s="103">
        <f>'[1]13'!H$1308</f>
        <v>257</v>
      </c>
      <c r="K38" s="101">
        <f>'[1]13'!P$1308</f>
        <v>0</v>
      </c>
      <c r="L38" s="101">
        <f>'[1]13'!Y$1308</f>
        <v>100</v>
      </c>
      <c r="M38" s="101">
        <f>'[1]13'!AA$1308</f>
        <v>105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'[1]13'!C$1309</f>
        <v>9.9828099999999989</v>
      </c>
      <c r="F39" s="101">
        <f>'[1]13'!D$1309</f>
        <v>145</v>
      </c>
      <c r="G39" s="101">
        <f>'[1]13'!E$1309</f>
        <v>50</v>
      </c>
      <c r="H39" s="102">
        <f>'[1]13'!F$1309</f>
        <v>11</v>
      </c>
      <c r="I39" s="101">
        <f>'[1]13'!G$1309</f>
        <v>11</v>
      </c>
      <c r="J39" s="103">
        <f>'[1]13'!H$1309</f>
        <v>200</v>
      </c>
      <c r="K39" s="101">
        <f>'[1]13'!P$1309</f>
        <v>1000</v>
      </c>
      <c r="L39" s="101">
        <f>'[1]13'!Y$1309</f>
        <v>0</v>
      </c>
      <c r="M39" s="101">
        <f>'[1]13'!AA$1309</f>
        <v>1000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'[1]13'!C$1310</f>
        <v>1266.5916099999999</v>
      </c>
      <c r="F40" s="101">
        <f>'[1]13'!D$1310</f>
        <v>1148</v>
      </c>
      <c r="G40" s="101">
        <f>'[1]13'!E$1310</f>
        <v>0</v>
      </c>
      <c r="H40" s="102">
        <f>'[1]13'!F$1310</f>
        <v>14.86</v>
      </c>
      <c r="I40" s="101">
        <f>'[1]13'!G$1310</f>
        <v>14.86</v>
      </c>
      <c r="J40" s="103">
        <f>'[1]13'!H$1310</f>
        <v>2</v>
      </c>
      <c r="K40" s="101">
        <f>'[1]13'!P$1310</f>
        <v>7.3220000000000001</v>
      </c>
      <c r="L40" s="101">
        <f>'[1]13'!Y$1310</f>
        <v>57.710065999999998</v>
      </c>
      <c r="M40" s="101">
        <f>'[1]13'!AA$1310</f>
        <v>60.595569300000001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'[1]13'!C$1311</f>
        <v>0</v>
      </c>
      <c r="F41" s="101">
        <f>'[1]13'!D$1311</f>
        <v>0</v>
      </c>
      <c r="G41" s="101">
        <f>'[1]13'!E$1311</f>
        <v>0</v>
      </c>
      <c r="H41" s="102">
        <f>'[1]13'!F$1311</f>
        <v>1106</v>
      </c>
      <c r="I41" s="101">
        <f>'[1]13'!G$1311</f>
        <v>1106</v>
      </c>
      <c r="J41" s="103">
        <f>'[1]13'!H$1311</f>
        <v>0</v>
      </c>
      <c r="K41" s="101">
        <f>'[1]13'!P$1311</f>
        <v>847</v>
      </c>
      <c r="L41" s="101">
        <f>'[1]13'!Y$1311</f>
        <v>0</v>
      </c>
      <c r="M41" s="101">
        <f>'[1]13'!AA$1311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'[1]13'!C$1312</f>
        <v>2527.1082100000031</v>
      </c>
      <c r="F42" s="101">
        <f>'[1]13'!D$1312</f>
        <v>3332</v>
      </c>
      <c r="G42" s="101">
        <f>'[1]13'!E$1312</f>
        <v>2154</v>
      </c>
      <c r="H42" s="102">
        <f>'[1]13'!F$1312</f>
        <v>1126</v>
      </c>
      <c r="I42" s="101">
        <f>'[1]13'!G$1312</f>
        <v>1266</v>
      </c>
      <c r="J42" s="103">
        <f>'[1]13'!H$1312</f>
        <v>3832</v>
      </c>
      <c r="K42" s="101">
        <f>'[1]13'!P$1312</f>
        <v>4250</v>
      </c>
      <c r="L42" s="101">
        <f>'[1]13'!Y$1312</f>
        <v>4360</v>
      </c>
      <c r="M42" s="101">
        <f>'[1]13'!AA$1312</f>
        <v>4578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'[1]13'!C$1313</f>
        <v>65.578500000000005</v>
      </c>
      <c r="F43" s="101">
        <f>'[1]13'!D$1313</f>
        <v>2</v>
      </c>
      <c r="G43" s="101">
        <f>'[1]13'!E$1313</f>
        <v>7</v>
      </c>
      <c r="H43" s="102">
        <f>'[1]13'!F$1313</f>
        <v>317.2</v>
      </c>
      <c r="I43" s="101">
        <f>'[1]13'!G$1313</f>
        <v>317.2</v>
      </c>
      <c r="J43" s="103">
        <f>'[1]13'!H$1313</f>
        <v>47</v>
      </c>
      <c r="K43" s="101">
        <f>'[1]13'!P$1313</f>
        <v>1646.44</v>
      </c>
      <c r="L43" s="101">
        <f>'[1]13'!Y$1313</f>
        <v>1614.2013200000001</v>
      </c>
      <c r="M43" s="101">
        <f>'[1]13'!AA$1313</f>
        <v>1694.9113860000002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'[1]13'!C$1314</f>
        <v>9.8233799999999984</v>
      </c>
      <c r="F44" s="101">
        <f>'[1]13'!D$1314</f>
        <v>0</v>
      </c>
      <c r="G44" s="101">
        <f>'[1]13'!E$1314</f>
        <v>188.9</v>
      </c>
      <c r="H44" s="102">
        <f>'[1]13'!F$1314</f>
        <v>0</v>
      </c>
      <c r="I44" s="101">
        <f>'[1]13'!G$1314</f>
        <v>0</v>
      </c>
      <c r="J44" s="103">
        <f>'[1]13'!H$1314</f>
        <v>183</v>
      </c>
      <c r="K44" s="101">
        <f>'[1]13'!P$1314</f>
        <v>0</v>
      </c>
      <c r="L44" s="101">
        <f>'[1]13'!Y$1314</f>
        <v>0</v>
      </c>
      <c r="M44" s="101">
        <f>'[1]13'!AA$1314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'[1]13'!C$1315</f>
        <v>446.93549999999999</v>
      </c>
      <c r="F45" s="101">
        <f>'[1]13'!D$1315</f>
        <v>1447</v>
      </c>
      <c r="G45" s="101">
        <f>'[1]13'!E$1315</f>
        <v>823</v>
      </c>
      <c r="H45" s="102">
        <f>'[1]13'!F$1315</f>
        <v>382.7</v>
      </c>
      <c r="I45" s="101">
        <f>'[1]13'!G$1315</f>
        <v>382.7</v>
      </c>
      <c r="J45" s="103">
        <f>'[1]13'!H$1315</f>
        <v>746</v>
      </c>
      <c r="K45" s="101">
        <f>'[1]13'!P$1315</f>
        <v>300</v>
      </c>
      <c r="L45" s="101">
        <f>'[1]13'!Y$1315</f>
        <v>1050</v>
      </c>
      <c r="M45" s="101">
        <f>'[1]13'!AA$1315</f>
        <v>1102.5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'[1]13'!C$1316</f>
        <v>4.4721299999999999</v>
      </c>
      <c r="F46" s="94">
        <f>'[1]13'!D$1316</f>
        <v>0</v>
      </c>
      <c r="G46" s="94">
        <f>'[1]13'!E$1316</f>
        <v>95</v>
      </c>
      <c r="H46" s="95">
        <f>'[1]13'!F$1316</f>
        <v>490</v>
      </c>
      <c r="I46" s="94">
        <f>'[1]13'!G$1316</f>
        <v>490</v>
      </c>
      <c r="J46" s="96">
        <f>'[1]13'!H$1316</f>
        <v>32</v>
      </c>
      <c r="K46" s="94">
        <f>'[1]13'!P$1316</f>
        <v>1123</v>
      </c>
      <c r="L46" s="94">
        <f>'[1]13'!Y$1316</f>
        <v>1182.519</v>
      </c>
      <c r="M46" s="94">
        <f>'[1]13'!AA$1316</f>
        <v>1241.6449500000001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'[1]13'!C$1318</f>
        <v>0</v>
      </c>
      <c r="F48" s="88">
        <f>'[1]13'!D$1318</f>
        <v>0</v>
      </c>
      <c r="G48" s="88">
        <f>'[1]13'!E$1318</f>
        <v>0</v>
      </c>
      <c r="H48" s="89">
        <f>'[1]13'!F$1318</f>
        <v>0</v>
      </c>
      <c r="I48" s="88">
        <f>'[1]13'!G$1318</f>
        <v>0</v>
      </c>
      <c r="J48" s="90">
        <f>'[1]13'!H$1318</f>
        <v>0</v>
      </c>
      <c r="K48" s="88">
        <f>'[1]13'!P$1318</f>
        <v>0</v>
      </c>
      <c r="L48" s="88">
        <f>'[1]13'!Y$1318</f>
        <v>0</v>
      </c>
      <c r="M48" s="88">
        <f>'[1]13'!AA$1318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'[1]13'!C$1319</f>
        <v>0</v>
      </c>
      <c r="F49" s="94">
        <f>'[1]13'!D$1319</f>
        <v>0</v>
      </c>
      <c r="G49" s="94">
        <f>'[1]13'!E$1319</f>
        <v>0</v>
      </c>
      <c r="H49" s="95">
        <f>'[1]13'!F$1319</f>
        <v>0</v>
      </c>
      <c r="I49" s="94">
        <f>'[1]13'!G$1319</f>
        <v>0</v>
      </c>
      <c r="J49" s="96">
        <f>'[1]13'!H$1319</f>
        <v>0</v>
      </c>
      <c r="K49" s="94">
        <f>'[1]13'!P$1319</f>
        <v>0</v>
      </c>
      <c r="L49" s="94">
        <f>'[1]13'!Y$1319</f>
        <v>0</v>
      </c>
      <c r="M49" s="94">
        <f>'[1]13'!AA$1319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19844</v>
      </c>
      <c r="G51" s="74">
        <f t="shared" si="4"/>
        <v>15805</v>
      </c>
      <c r="H51" s="75">
        <f t="shared" si="4"/>
        <v>14999.950000000012</v>
      </c>
      <c r="I51" s="74">
        <f t="shared" si="4"/>
        <v>14999.950000000012</v>
      </c>
      <c r="J51" s="76">
        <f t="shared" si="4"/>
        <v>14700</v>
      </c>
      <c r="K51" s="74">
        <f t="shared" si="4"/>
        <v>16427.923667800205</v>
      </c>
      <c r="L51" s="74">
        <f t="shared" si="4"/>
        <v>15855.419622193614</v>
      </c>
      <c r="M51" s="74">
        <f t="shared" si="4"/>
        <v>16648.190603303297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'[1]13'!C$1323</f>
        <v>0</v>
      </c>
      <c r="F54" s="88">
        <f>'[1]13'!D$1323</f>
        <v>0</v>
      </c>
      <c r="G54" s="88">
        <f>'[1]13'!E$1323</f>
        <v>0</v>
      </c>
      <c r="H54" s="89">
        <f>'[1]13'!F$1323</f>
        <v>0</v>
      </c>
      <c r="I54" s="88">
        <f>'[1]13'!G$1323</f>
        <v>0</v>
      </c>
      <c r="J54" s="90">
        <f>'[1]13'!H$1323</f>
        <v>0</v>
      </c>
      <c r="K54" s="88">
        <f>'[1]13'!P$1323</f>
        <v>0</v>
      </c>
      <c r="L54" s="88">
        <f>'[1]13'!Y$1323</f>
        <v>0</v>
      </c>
      <c r="M54" s="88">
        <f>'[1]13'!AA$1323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'[1]13'!C$1324</f>
        <v>0</v>
      </c>
      <c r="F55" s="94">
        <f>'[1]13'!D$1324</f>
        <v>0</v>
      </c>
      <c r="G55" s="94">
        <f>'[1]13'!E$1324</f>
        <v>0</v>
      </c>
      <c r="H55" s="95">
        <f>'[1]13'!F$1324</f>
        <v>0</v>
      </c>
      <c r="I55" s="94">
        <f>'[1]13'!G$1324</f>
        <v>0</v>
      </c>
      <c r="J55" s="96">
        <f>'[1]13'!H$1324</f>
        <v>0</v>
      </c>
      <c r="K55" s="94">
        <f>'[1]13'!P$1324</f>
        <v>0</v>
      </c>
      <c r="L55" s="94">
        <f>'[1]13'!Y$1324</f>
        <v>0</v>
      </c>
      <c r="M55" s="94">
        <f>'[1]13'!AA$1324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'[1]13'!C$1326</f>
        <v>0</v>
      </c>
      <c r="F57" s="88">
        <f>'[1]13'!D$1326</f>
        <v>0</v>
      </c>
      <c r="G57" s="88">
        <f>'[1]13'!E$1326</f>
        <v>0</v>
      </c>
      <c r="H57" s="89">
        <f>'[1]13'!F$1326</f>
        <v>0</v>
      </c>
      <c r="I57" s="88">
        <f>'[1]13'!G$1326</f>
        <v>0</v>
      </c>
      <c r="J57" s="90">
        <f>'[1]13'!H$1326</f>
        <v>0</v>
      </c>
      <c r="K57" s="88">
        <f>'[1]13'!P$1326</f>
        <v>0</v>
      </c>
      <c r="L57" s="88">
        <f>'[1]13'!Y$1326</f>
        <v>0</v>
      </c>
      <c r="M57" s="88">
        <f>'[1]13'!AA$1326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'[1]13'!C$1327</f>
        <v>0</v>
      </c>
      <c r="F58" s="94">
        <f>'[1]13'!D$1327</f>
        <v>0</v>
      </c>
      <c r="G58" s="94">
        <f>'[1]13'!E$1327</f>
        <v>0</v>
      </c>
      <c r="H58" s="95">
        <f>'[1]13'!F$1327</f>
        <v>0</v>
      </c>
      <c r="I58" s="94">
        <f>'[1]13'!G$1327</f>
        <v>0</v>
      </c>
      <c r="J58" s="96">
        <f>'[1]13'!H$1327</f>
        <v>0</v>
      </c>
      <c r="K58" s="94">
        <f>'[1]13'!P$1327</f>
        <v>0</v>
      </c>
      <c r="L58" s="94">
        <f>'[1]13'!Y$1327</f>
        <v>0</v>
      </c>
      <c r="M58" s="94">
        <f>'[1]13'!AA$1327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'[1]13'!C$1329</f>
        <v>0</v>
      </c>
      <c r="F60" s="88">
        <f>'[1]13'!D$1329</f>
        <v>0</v>
      </c>
      <c r="G60" s="88">
        <f>'[1]13'!E$1329</f>
        <v>0</v>
      </c>
      <c r="H60" s="89">
        <f>'[1]13'!F$1329</f>
        <v>0</v>
      </c>
      <c r="I60" s="88">
        <f>'[1]13'!G$1329</f>
        <v>0</v>
      </c>
      <c r="J60" s="90">
        <f>'[1]13'!H$1329</f>
        <v>0</v>
      </c>
      <c r="K60" s="88">
        <f>'[1]13'!P$1329</f>
        <v>0</v>
      </c>
      <c r="L60" s="88">
        <f>'[1]13'!Y$1329</f>
        <v>0</v>
      </c>
      <c r="M60" s="88">
        <f>'[1]13'!AA$1329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'[1]13'!C$1330</f>
        <v>0</v>
      </c>
      <c r="F61" s="94">
        <f>'[1]13'!D$1330</f>
        <v>0</v>
      </c>
      <c r="G61" s="94">
        <f>'[1]13'!E$1330</f>
        <v>0</v>
      </c>
      <c r="H61" s="95">
        <f>'[1]13'!F$1330</f>
        <v>0</v>
      </c>
      <c r="I61" s="94">
        <f>'[1]13'!G$1330</f>
        <v>0</v>
      </c>
      <c r="J61" s="96">
        <f>'[1]13'!H$1330</f>
        <v>0</v>
      </c>
      <c r="K61" s="94">
        <f>'[1]13'!P$1330</f>
        <v>0</v>
      </c>
      <c r="L61" s="94">
        <f>'[1]13'!Y$1330</f>
        <v>0</v>
      </c>
      <c r="M61" s="94">
        <f>'[1]13'!AA$1330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'[1]13'!C$1331</f>
        <v>0</v>
      </c>
      <c r="F62" s="101">
        <f>'[1]13'!D$1331</f>
        <v>0</v>
      </c>
      <c r="G62" s="101">
        <f>'[1]13'!E$1331</f>
        <v>0</v>
      </c>
      <c r="H62" s="102">
        <f>'[1]13'!F$1331</f>
        <v>0</v>
      </c>
      <c r="I62" s="101">
        <f>'[1]13'!G$1331</f>
        <v>0</v>
      </c>
      <c r="J62" s="103">
        <f>'[1]13'!H$1331</f>
        <v>0</v>
      </c>
      <c r="K62" s="101">
        <f>'[1]13'!P$1331</f>
        <v>0</v>
      </c>
      <c r="L62" s="101">
        <f>'[1]13'!Y$1331</f>
        <v>0</v>
      </c>
      <c r="M62" s="101">
        <f>'[1]13'!AA$1331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'[1]13'!C$1332</f>
        <v>0</v>
      </c>
      <c r="F63" s="101">
        <f>'[1]13'!D$1332</f>
        <v>0</v>
      </c>
      <c r="G63" s="101">
        <f>'[1]13'!E$1332</f>
        <v>0</v>
      </c>
      <c r="H63" s="102">
        <f>'[1]13'!F$1332</f>
        <v>0</v>
      </c>
      <c r="I63" s="101">
        <f>'[1]13'!G$1332</f>
        <v>0</v>
      </c>
      <c r="J63" s="103">
        <f>'[1]13'!H$1332</f>
        <v>0</v>
      </c>
      <c r="K63" s="101">
        <f>'[1]13'!P$1332</f>
        <v>0</v>
      </c>
      <c r="L63" s="101">
        <f>'[1]13'!Y$1332</f>
        <v>0</v>
      </c>
      <c r="M63" s="101">
        <f>'[1]13'!AA$1332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'[1]13'!C$1335</f>
        <v>0</v>
      </c>
      <c r="F66" s="88">
        <f>'[1]13'!D$1335</f>
        <v>0</v>
      </c>
      <c r="G66" s="88">
        <f>'[1]13'!E$1335</f>
        <v>0</v>
      </c>
      <c r="H66" s="89">
        <f>'[1]13'!F$1335</f>
        <v>0</v>
      </c>
      <c r="I66" s="88">
        <f>'[1]13'!G$1335</f>
        <v>0</v>
      </c>
      <c r="J66" s="90">
        <f>'[1]13'!H$1335</f>
        <v>0</v>
      </c>
      <c r="K66" s="88">
        <f>'[1]13'!P$1335</f>
        <v>0</v>
      </c>
      <c r="L66" s="88">
        <f>'[1]13'!Y$1335</f>
        <v>0</v>
      </c>
      <c r="M66" s="90">
        <f>'[1]13'!AA$1335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'[1]13'!C$1336</f>
        <v>0</v>
      </c>
      <c r="F67" s="94">
        <f>'[1]13'!D$1336</f>
        <v>0</v>
      </c>
      <c r="G67" s="94">
        <f>'[1]13'!E$1336</f>
        <v>0</v>
      </c>
      <c r="H67" s="95">
        <f>'[1]13'!F$1336</f>
        <v>0</v>
      </c>
      <c r="I67" s="94">
        <f>'[1]13'!G$1336</f>
        <v>0</v>
      </c>
      <c r="J67" s="96">
        <f>'[1]13'!H$1336</f>
        <v>0</v>
      </c>
      <c r="K67" s="94">
        <f>'[1]13'!P$1336</f>
        <v>0</v>
      </c>
      <c r="L67" s="94">
        <f>'[1]13'!Y$1336</f>
        <v>0</v>
      </c>
      <c r="M67" s="96">
        <f>'[1]13'!AA$1336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'[1]13'!C$1338</f>
        <v>0</v>
      </c>
      <c r="F69" s="88">
        <f>'[1]13'!D$1338</f>
        <v>0</v>
      </c>
      <c r="G69" s="88">
        <f>'[1]13'!E$1338</f>
        <v>0</v>
      </c>
      <c r="H69" s="89">
        <f>'[1]13'!F$1338</f>
        <v>0</v>
      </c>
      <c r="I69" s="88">
        <f>'[1]13'!G$1338</f>
        <v>0</v>
      </c>
      <c r="J69" s="90">
        <f>'[1]13'!H$1338</f>
        <v>0</v>
      </c>
      <c r="K69" s="88">
        <f>'[1]13'!P$1338</f>
        <v>0</v>
      </c>
      <c r="L69" s="88">
        <f>'[1]13'!Y$1338</f>
        <v>0</v>
      </c>
      <c r="M69" s="90">
        <f>'[1]13'!AA$1338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'[1]13'!C$1339</f>
        <v>0</v>
      </c>
      <c r="F70" s="94">
        <f>'[1]13'!D$1339</f>
        <v>0</v>
      </c>
      <c r="G70" s="94">
        <f>'[1]13'!E$1339</f>
        <v>0</v>
      </c>
      <c r="H70" s="95">
        <f>'[1]13'!F$1339</f>
        <v>0</v>
      </c>
      <c r="I70" s="94">
        <f>'[1]13'!G$1339</f>
        <v>0</v>
      </c>
      <c r="J70" s="96">
        <f>'[1]13'!H$1339</f>
        <v>0</v>
      </c>
      <c r="K70" s="94">
        <f>'[1]13'!P$1339</f>
        <v>0</v>
      </c>
      <c r="L70" s="94">
        <f>'[1]13'!Y$1339</f>
        <v>0</v>
      </c>
      <c r="M70" s="96">
        <f>'[1]13'!AA$1339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'[1]13'!C$1340</f>
        <v>0</v>
      </c>
      <c r="F72" s="101">
        <f>'[1]13'!D$1340</f>
        <v>0</v>
      </c>
      <c r="G72" s="101">
        <f>'[1]13'!E$1340</f>
        <v>0</v>
      </c>
      <c r="H72" s="102">
        <f>'[1]13'!F$1340</f>
        <v>0</v>
      </c>
      <c r="I72" s="101">
        <f>'[1]13'!G$1340</f>
        <v>0</v>
      </c>
      <c r="J72" s="103">
        <f>'[1]13'!H$1340</f>
        <v>0</v>
      </c>
      <c r="K72" s="101">
        <f>'[1]13'!P$1340</f>
        <v>0</v>
      </c>
      <c r="L72" s="101">
        <f>'[1]13'!Y$1340</f>
        <v>0</v>
      </c>
      <c r="M72" s="101">
        <f>'[1]13'!AA$1340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19844</v>
      </c>
      <c r="G73" s="101">
        <f t="shared" si="12"/>
        <v>15805</v>
      </c>
      <c r="H73" s="102">
        <f t="shared" si="12"/>
        <v>14999.950000000012</v>
      </c>
      <c r="I73" s="101">
        <f t="shared" si="12"/>
        <v>14999.950000000012</v>
      </c>
      <c r="J73" s="103">
        <f t="shared" si="12"/>
        <v>14700</v>
      </c>
      <c r="K73" s="101">
        <f t="shared" si="12"/>
        <v>16427.923667800205</v>
      </c>
      <c r="L73" s="101">
        <f t="shared" si="12"/>
        <v>15855.419622193614</v>
      </c>
      <c r="M73" s="101">
        <f t="shared" si="12"/>
        <v>16648.190603303297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'[1]13'!C$1342</f>
        <v>0</v>
      </c>
      <c r="F74" s="88">
        <f>'[1]13'!D$1342</f>
        <v>0</v>
      </c>
      <c r="G74" s="88">
        <f>'[1]13'!E$1342</f>
        <v>0</v>
      </c>
      <c r="H74" s="89">
        <f>'[1]13'!F$1342</f>
        <v>0</v>
      </c>
      <c r="I74" s="88">
        <f>'[1]13'!G$1342</f>
        <v>0</v>
      </c>
      <c r="J74" s="90">
        <f>'[1]13'!H$1342</f>
        <v>0</v>
      </c>
      <c r="K74" s="88">
        <f>'[1]13'!P$1342</f>
        <v>0</v>
      </c>
      <c r="L74" s="88">
        <f>'[1]13'!Y$1342</f>
        <v>0</v>
      </c>
      <c r="M74" s="88">
        <f>'[1]13'!AA$1342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'[1]13'!C$1343</f>
        <v>0</v>
      </c>
      <c r="F75" s="94">
        <f>'[1]13'!D$1343</f>
        <v>19844</v>
      </c>
      <c r="G75" s="94">
        <f>'[1]13'!E$1343</f>
        <v>15805</v>
      </c>
      <c r="H75" s="95">
        <f>'[1]13'!F$1343</f>
        <v>14999.950000000012</v>
      </c>
      <c r="I75" s="94">
        <f>'[1]13'!G$1343</f>
        <v>14999.950000000012</v>
      </c>
      <c r="J75" s="96">
        <f>'[1]13'!H$1343</f>
        <v>14700</v>
      </c>
      <c r="K75" s="94">
        <f>'[1]13'!P$1343</f>
        <v>16427.923667800205</v>
      </c>
      <c r="L75" s="94">
        <f>'[1]13'!Y$1343</f>
        <v>15855.419622193614</v>
      </c>
      <c r="M75" s="94">
        <f>'[1]13'!AA$1343</f>
        <v>16648.190603303297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1137</v>
      </c>
      <c r="G77" s="74">
        <f t="shared" si="13"/>
        <v>131</v>
      </c>
      <c r="H77" s="75">
        <f t="shared" si="13"/>
        <v>315</v>
      </c>
      <c r="I77" s="74">
        <f t="shared" si="13"/>
        <v>215</v>
      </c>
      <c r="J77" s="76">
        <f t="shared" si="13"/>
        <v>215</v>
      </c>
      <c r="K77" s="74">
        <f t="shared" si="13"/>
        <v>200</v>
      </c>
      <c r="L77" s="74">
        <f t="shared" si="13"/>
        <v>210.6</v>
      </c>
      <c r="M77" s="74">
        <f t="shared" si="13"/>
        <v>221.13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'[1]13'!C$1346</f>
        <v>0</v>
      </c>
      <c r="F79" s="88">
        <f>'[1]13'!D$1346</f>
        <v>0</v>
      </c>
      <c r="G79" s="88">
        <f>'[1]13'!E$1346</f>
        <v>0</v>
      </c>
      <c r="H79" s="89">
        <f>'[1]13'!F$1346</f>
        <v>0</v>
      </c>
      <c r="I79" s="88">
        <f>'[1]13'!G$1346</f>
        <v>0</v>
      </c>
      <c r="J79" s="90">
        <f>'[1]13'!H$1346</f>
        <v>0</v>
      </c>
      <c r="K79" s="88">
        <f>'[1]13'!P$1346</f>
        <v>0</v>
      </c>
      <c r="L79" s="88">
        <f>'[1]13'!Y$1346</f>
        <v>0</v>
      </c>
      <c r="M79" s="88">
        <f>'[1]13'!AA$1346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'[1]13'!C$1347</f>
        <v>0</v>
      </c>
      <c r="F80" s="94">
        <f>'[1]13'!D$1347</f>
        <v>0</v>
      </c>
      <c r="G80" s="94">
        <f>'[1]13'!E$1347</f>
        <v>0</v>
      </c>
      <c r="H80" s="95">
        <f>'[1]13'!F$1347</f>
        <v>0</v>
      </c>
      <c r="I80" s="94">
        <f>'[1]13'!G$1347</f>
        <v>0</v>
      </c>
      <c r="J80" s="96">
        <f>'[1]13'!H$1347</f>
        <v>0</v>
      </c>
      <c r="K80" s="94">
        <f>'[1]13'!P$1347</f>
        <v>0</v>
      </c>
      <c r="L80" s="94">
        <f>'[1]13'!Y$1347</f>
        <v>0</v>
      </c>
      <c r="M80" s="94">
        <f>'[1]13'!AA$1347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1137</v>
      </c>
      <c r="G81" s="101">
        <f t="shared" si="15"/>
        <v>131</v>
      </c>
      <c r="H81" s="102">
        <f t="shared" si="15"/>
        <v>315</v>
      </c>
      <c r="I81" s="101">
        <f t="shared" si="15"/>
        <v>215</v>
      </c>
      <c r="J81" s="103">
        <f t="shared" si="15"/>
        <v>215</v>
      </c>
      <c r="K81" s="101">
        <f t="shared" si="15"/>
        <v>200</v>
      </c>
      <c r="L81" s="101">
        <f t="shared" si="15"/>
        <v>210.6</v>
      </c>
      <c r="M81" s="101">
        <f t="shared" si="15"/>
        <v>221.13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'[1]13'!C$1349</f>
        <v>0</v>
      </c>
      <c r="F82" s="88">
        <f>'[1]13'!D$1349</f>
        <v>0</v>
      </c>
      <c r="G82" s="88">
        <f>'[1]13'!E$1349</f>
        <v>0</v>
      </c>
      <c r="H82" s="89">
        <f>'[1]13'!F$1349</f>
        <v>0</v>
      </c>
      <c r="I82" s="88">
        <f>'[1]13'!G$1349</f>
        <v>0</v>
      </c>
      <c r="J82" s="90">
        <f>'[1]13'!H$1349</f>
        <v>215</v>
      </c>
      <c r="K82" s="88">
        <f>'[1]13'!P$1349</f>
        <v>0</v>
      </c>
      <c r="L82" s="88">
        <f>'[1]13'!Y$1349</f>
        <v>0</v>
      </c>
      <c r="M82" s="88">
        <f>'[1]13'!AA$1349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'[1]13'!C$1350</f>
        <v>0</v>
      </c>
      <c r="F83" s="94">
        <f>'[1]13'!D$1350</f>
        <v>1137</v>
      </c>
      <c r="G83" s="94">
        <f>'[1]13'!E$1350</f>
        <v>131</v>
      </c>
      <c r="H83" s="95">
        <f>'[1]13'!F$1350</f>
        <v>315</v>
      </c>
      <c r="I83" s="94">
        <f>'[1]13'!G$1350</f>
        <v>215</v>
      </c>
      <c r="J83" s="96">
        <f>'[1]13'!H$1350</f>
        <v>0</v>
      </c>
      <c r="K83" s="94">
        <f>'[1]13'!P$1350</f>
        <v>200</v>
      </c>
      <c r="L83" s="94">
        <f>'[1]13'!Y$1350</f>
        <v>210.6</v>
      </c>
      <c r="M83" s="94">
        <f>'[1]13'!AA$1350</f>
        <v>221.13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'[1]13'!C$1351</f>
        <v>0</v>
      </c>
      <c r="F84" s="101">
        <f>'[1]13'!D$1351</f>
        <v>0</v>
      </c>
      <c r="G84" s="101">
        <f>'[1]13'!E$1351</f>
        <v>0</v>
      </c>
      <c r="H84" s="102">
        <f>'[1]13'!F$1351</f>
        <v>0</v>
      </c>
      <c r="I84" s="101">
        <f>'[1]13'!G$1351</f>
        <v>0</v>
      </c>
      <c r="J84" s="103">
        <f>'[1]13'!H$1351</f>
        <v>0</v>
      </c>
      <c r="K84" s="101">
        <f>'[1]13'!P$1351</f>
        <v>0</v>
      </c>
      <c r="L84" s="101">
        <f>'[1]13'!Y$1351</f>
        <v>0</v>
      </c>
      <c r="M84" s="101">
        <f>'[1]13'!AA$1351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'[1]13'!C$1352</f>
        <v>0</v>
      </c>
      <c r="F85" s="101">
        <f>'[1]13'!D$1352</f>
        <v>0</v>
      </c>
      <c r="G85" s="101">
        <f>'[1]13'!E$1352</f>
        <v>0</v>
      </c>
      <c r="H85" s="102">
        <f>'[1]13'!F$1352</f>
        <v>0</v>
      </c>
      <c r="I85" s="101">
        <f>'[1]13'!G$1352</f>
        <v>0</v>
      </c>
      <c r="J85" s="103">
        <f>'[1]13'!H$1352</f>
        <v>0</v>
      </c>
      <c r="K85" s="101">
        <f>'[1]13'!P$1352</f>
        <v>0</v>
      </c>
      <c r="L85" s="101">
        <f>'[1]13'!Y$1352</f>
        <v>0</v>
      </c>
      <c r="M85" s="101">
        <f>'[1]13'!AA$1352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'[1]13'!C$1353</f>
        <v>0</v>
      </c>
      <c r="F86" s="101">
        <f>'[1]13'!D$1353</f>
        <v>0</v>
      </c>
      <c r="G86" s="101">
        <f>'[1]13'!E$1353</f>
        <v>0</v>
      </c>
      <c r="H86" s="102">
        <f>'[1]13'!F$1353</f>
        <v>0</v>
      </c>
      <c r="I86" s="101">
        <f>'[1]13'!G$1353</f>
        <v>0</v>
      </c>
      <c r="J86" s="103">
        <f>'[1]13'!H$1353</f>
        <v>0</v>
      </c>
      <c r="K86" s="101">
        <f>'[1]13'!P$1353</f>
        <v>0</v>
      </c>
      <c r="L86" s="101">
        <f>'[1]13'!Y$1353</f>
        <v>0</v>
      </c>
      <c r="M86" s="101">
        <f>'[1]13'!AA$1353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'[1]13'!C$1354</f>
        <v>0</v>
      </c>
      <c r="F87" s="101">
        <f>'[1]13'!D$1354</f>
        <v>0</v>
      </c>
      <c r="G87" s="101">
        <f>'[1]13'!E$1354</f>
        <v>0</v>
      </c>
      <c r="H87" s="102">
        <f>'[1]13'!F$1354</f>
        <v>0</v>
      </c>
      <c r="I87" s="101">
        <f>'[1]13'!G$1354</f>
        <v>0</v>
      </c>
      <c r="J87" s="103">
        <f>'[1]13'!H$1354</f>
        <v>0</v>
      </c>
      <c r="K87" s="101">
        <f>'[1]13'!P$1354</f>
        <v>0</v>
      </c>
      <c r="L87" s="101">
        <f>'[1]13'!Y$1354</f>
        <v>0</v>
      </c>
      <c r="M87" s="101">
        <f>'[1]13'!AA$1354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'[1]13'!C$1355</f>
        <v>0</v>
      </c>
      <c r="F88" s="101">
        <f>'[1]13'!D$1355</f>
        <v>0</v>
      </c>
      <c r="G88" s="101">
        <f>'[1]13'!E$1355</f>
        <v>0</v>
      </c>
      <c r="H88" s="102">
        <f>'[1]13'!F$1355</f>
        <v>0</v>
      </c>
      <c r="I88" s="101">
        <f>'[1]13'!G$1355</f>
        <v>0</v>
      </c>
      <c r="J88" s="103">
        <f>'[1]13'!H$1355</f>
        <v>0</v>
      </c>
      <c r="K88" s="101">
        <f>'[1]13'!P$1355</f>
        <v>0</v>
      </c>
      <c r="L88" s="101">
        <f>'[1]13'!Y$1355</f>
        <v>0</v>
      </c>
      <c r="M88" s="101">
        <f>'[1]13'!AA$1355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'[1]13'!C$1356</f>
        <v>0</v>
      </c>
      <c r="F90" s="74">
        <f>'[1]13'!D$1356</f>
        <v>0</v>
      </c>
      <c r="G90" s="74">
        <f>'[1]13'!E$1356</f>
        <v>0</v>
      </c>
      <c r="H90" s="75">
        <f>'[1]13'!F$1356</f>
        <v>0</v>
      </c>
      <c r="I90" s="74">
        <f>'[1]13'!G$1356</f>
        <v>0</v>
      </c>
      <c r="J90" s="76">
        <f>'[1]13'!H$1356</f>
        <v>0</v>
      </c>
      <c r="K90" s="74">
        <f>'[1]13'!P$1356</f>
        <v>0</v>
      </c>
      <c r="L90" s="74">
        <f>'[1]13'!Y$1356</f>
        <v>0</v>
      </c>
      <c r="M90" s="74">
        <f>'[1]13'!AA$1356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39538.788810000013</v>
      </c>
      <c r="F92" s="28">
        <f t="shared" ref="F92:M92" si="16">F4+F51+F77+F90</f>
        <v>42641</v>
      </c>
      <c r="G92" s="28">
        <f t="shared" si="16"/>
        <v>34678.97436</v>
      </c>
      <c r="H92" s="29">
        <f t="shared" si="16"/>
        <v>42181.140000000014</v>
      </c>
      <c r="I92" s="28">
        <f t="shared" si="16"/>
        <v>37563.140000000014</v>
      </c>
      <c r="J92" s="30">
        <f t="shared" si="16"/>
        <v>38156</v>
      </c>
      <c r="K92" s="28">
        <f t="shared" si="16"/>
        <v>49486.257667800208</v>
      </c>
      <c r="L92" s="28">
        <f t="shared" si="16"/>
        <v>46668.72772419361</v>
      </c>
      <c r="M92" s="28">
        <f t="shared" si="16"/>
        <v>52577.664110403297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PROPER('[1]13'!$B$17)</f>
        <v>Table B.2i: Payments and estimates by economic classification: Environmental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61450.991609999997</v>
      </c>
      <c r="F4" s="74">
        <f t="shared" ref="F4:M4" si="0">F5+F8+F47</f>
        <v>68692</v>
      </c>
      <c r="G4" s="74">
        <f t="shared" si="0"/>
        <v>94943</v>
      </c>
      <c r="H4" s="75">
        <f t="shared" si="0"/>
        <v>128619</v>
      </c>
      <c r="I4" s="74">
        <f t="shared" si="0"/>
        <v>124619</v>
      </c>
      <c r="J4" s="76">
        <f t="shared" si="0"/>
        <v>124997</v>
      </c>
      <c r="K4" s="74">
        <f t="shared" si="0"/>
        <v>94188</v>
      </c>
      <c r="L4" s="74">
        <f t="shared" si="0"/>
        <v>95532.023000000001</v>
      </c>
      <c r="M4" s="74">
        <f t="shared" si="0"/>
        <v>105678.95970000001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47765</v>
      </c>
      <c r="F5" s="81">
        <f t="shared" ref="F5:M5" si="1">SUM(F6:F7)</f>
        <v>52918</v>
      </c>
      <c r="G5" s="81">
        <f t="shared" si="1"/>
        <v>76036</v>
      </c>
      <c r="H5" s="82">
        <f t="shared" si="1"/>
        <v>110174</v>
      </c>
      <c r="I5" s="81">
        <f t="shared" si="1"/>
        <v>106174</v>
      </c>
      <c r="J5" s="83">
        <f t="shared" si="1"/>
        <v>106552</v>
      </c>
      <c r="K5" s="81">
        <f t="shared" si="1"/>
        <v>72897</v>
      </c>
      <c r="L5" s="81">
        <f t="shared" si="1"/>
        <v>73387</v>
      </c>
      <c r="M5" s="81">
        <f t="shared" si="1"/>
        <v>80135.850000000006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'[1]13'!C$1426</f>
        <v>40825</v>
      </c>
      <c r="F6" s="88">
        <f>'[1]13'!D$1426</f>
        <v>45622</v>
      </c>
      <c r="G6" s="88">
        <f>'[1]13'!E$1426</f>
        <v>68344</v>
      </c>
      <c r="H6" s="89">
        <f>'[1]13'!F$1426</f>
        <v>96224</v>
      </c>
      <c r="I6" s="88">
        <f>'[1]13'!G$1426</f>
        <v>92224</v>
      </c>
      <c r="J6" s="90">
        <f>'[1]13'!H$1426</f>
        <v>106552</v>
      </c>
      <c r="K6" s="88">
        <f>'[1]13'!P$1426</f>
        <v>56749</v>
      </c>
      <c r="L6" s="88">
        <f>'[1]13'!Y$1426</f>
        <v>56763</v>
      </c>
      <c r="M6" s="88">
        <f>'[1]13'!AA$1426</f>
        <v>62140.65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'[1]13'!C$1427</f>
        <v>6940</v>
      </c>
      <c r="F7" s="94">
        <f>'[1]13'!D$1427</f>
        <v>7296</v>
      </c>
      <c r="G7" s="94">
        <f>'[1]13'!E$1427</f>
        <v>7692</v>
      </c>
      <c r="H7" s="95">
        <f>'[1]13'!F$1427</f>
        <v>13950</v>
      </c>
      <c r="I7" s="94">
        <f>'[1]13'!G$1427</f>
        <v>13950</v>
      </c>
      <c r="J7" s="96">
        <f>'[1]13'!H$1427</f>
        <v>0</v>
      </c>
      <c r="K7" s="94">
        <f>'[1]13'!P$1427</f>
        <v>16148</v>
      </c>
      <c r="L7" s="94">
        <f>'[1]13'!Y$1427</f>
        <v>16624</v>
      </c>
      <c r="M7" s="94">
        <f>'[1]13'!AA$1427</f>
        <v>17995.2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13681.991610000001</v>
      </c>
      <c r="F8" s="81">
        <f t="shared" si="2"/>
        <v>15774</v>
      </c>
      <c r="G8" s="81">
        <f t="shared" si="2"/>
        <v>18907</v>
      </c>
      <c r="H8" s="82">
        <f t="shared" si="2"/>
        <v>18445</v>
      </c>
      <c r="I8" s="81">
        <f t="shared" si="2"/>
        <v>18445</v>
      </c>
      <c r="J8" s="83">
        <f t="shared" si="2"/>
        <v>18445</v>
      </c>
      <c r="K8" s="81">
        <f t="shared" si="2"/>
        <v>21291</v>
      </c>
      <c r="L8" s="81">
        <f t="shared" si="2"/>
        <v>22145.022999999997</v>
      </c>
      <c r="M8" s="81">
        <f t="shared" si="2"/>
        <v>25543.109700000001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'[1]13'!C$1429</f>
        <v>22.78</v>
      </c>
      <c r="F9" s="88">
        <f>'[1]13'!D$1429</f>
        <v>54</v>
      </c>
      <c r="G9" s="88">
        <f>'[1]13'!E$1429</f>
        <v>75</v>
      </c>
      <c r="H9" s="89">
        <f>'[1]13'!F$1429</f>
        <v>145</v>
      </c>
      <c r="I9" s="88">
        <f>'[1]13'!G$1429</f>
        <v>145</v>
      </c>
      <c r="J9" s="90">
        <f>'[1]13'!H$1429</f>
        <v>308</v>
      </c>
      <c r="K9" s="88">
        <f>'[1]13'!P$1429</f>
        <v>653</v>
      </c>
      <c r="L9" s="88">
        <f>'[1]13'!Y$1429</f>
        <v>161.10899999999998</v>
      </c>
      <c r="M9" s="88">
        <f>'[1]13'!AA$1429</f>
        <v>170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'[1]13'!C$1430</f>
        <v>65.54853</v>
      </c>
      <c r="F10" s="101">
        <f>'[1]13'!D$1430</f>
        <v>446</v>
      </c>
      <c r="G10" s="101">
        <f>'[1]13'!E$1430</f>
        <v>92</v>
      </c>
      <c r="H10" s="102">
        <f>'[1]13'!F$1430</f>
        <v>132</v>
      </c>
      <c r="I10" s="101">
        <f>'[1]13'!G$1430</f>
        <v>132</v>
      </c>
      <c r="J10" s="103">
        <f>'[1]13'!H$1430</f>
        <v>92</v>
      </c>
      <c r="K10" s="101">
        <f>'[1]13'!P$1430</f>
        <v>139</v>
      </c>
      <c r="L10" s="101">
        <f>'[1]13'!Y$1430</f>
        <v>146.36699999999999</v>
      </c>
      <c r="M10" s="101">
        <f>'[1]13'!AA$1430</f>
        <v>153.68535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'[1]13'!C$1431</f>
        <v>75.99105999999999</v>
      </c>
      <c r="F11" s="101">
        <f>'[1]13'!D$1431</f>
        <v>206</v>
      </c>
      <c r="G11" s="101">
        <f>'[1]13'!E$1431</f>
        <v>31</v>
      </c>
      <c r="H11" s="102">
        <f>'[1]13'!F$1431</f>
        <v>0</v>
      </c>
      <c r="I11" s="101">
        <f>'[1]13'!G$1431</f>
        <v>0</v>
      </c>
      <c r="J11" s="103">
        <f>'[1]13'!H$1431</f>
        <v>20</v>
      </c>
      <c r="K11" s="101">
        <f>'[1]13'!P$1431</f>
        <v>0</v>
      </c>
      <c r="L11" s="101">
        <f>'[1]13'!Y$1431</f>
        <v>0</v>
      </c>
      <c r="M11" s="101">
        <f>'[1]13'!AA$1431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'[1]13'!C$1432</f>
        <v>0</v>
      </c>
      <c r="F12" s="101">
        <f>'[1]13'!D$1432</f>
        <v>0</v>
      </c>
      <c r="G12" s="101">
        <f>'[1]13'!E$1432</f>
        <v>0</v>
      </c>
      <c r="H12" s="102">
        <f>'[1]13'!F$1432</f>
        <v>0</v>
      </c>
      <c r="I12" s="101">
        <f>'[1]13'!G$1432</f>
        <v>0</v>
      </c>
      <c r="J12" s="103">
        <f>'[1]13'!H$1432</f>
        <v>0</v>
      </c>
      <c r="K12" s="101">
        <f>'[1]13'!P$1432</f>
        <v>0</v>
      </c>
      <c r="L12" s="101">
        <f>'[1]13'!Y$1432</f>
        <v>0</v>
      </c>
      <c r="M12" s="101">
        <f>'[1]13'!AA$1432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'[1]13'!C$1433</f>
        <v>0</v>
      </c>
      <c r="F13" s="101">
        <f>'[1]13'!D$1433</f>
        <v>0</v>
      </c>
      <c r="G13" s="101">
        <f>'[1]13'!E$1433</f>
        <v>0</v>
      </c>
      <c r="H13" s="102">
        <f>'[1]13'!F$1433</f>
        <v>0</v>
      </c>
      <c r="I13" s="101">
        <f>'[1]13'!G$1433</f>
        <v>0</v>
      </c>
      <c r="J13" s="103">
        <f>'[1]13'!H$1433</f>
        <v>0</v>
      </c>
      <c r="K13" s="101">
        <f>'[1]13'!P$1433</f>
        <v>0</v>
      </c>
      <c r="L13" s="101">
        <f>'[1]13'!Y$1433</f>
        <v>0</v>
      </c>
      <c r="M13" s="101">
        <f>'[1]13'!AA$1433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'[1]13'!C$1434</f>
        <v>252.04729999999998</v>
      </c>
      <c r="F14" s="101">
        <f>'[1]13'!D$1434</f>
        <v>620</v>
      </c>
      <c r="G14" s="101">
        <f>'[1]13'!E$1434</f>
        <v>518</v>
      </c>
      <c r="H14" s="102">
        <f>'[1]13'!F$1434</f>
        <v>287</v>
      </c>
      <c r="I14" s="101">
        <f>'[1]13'!G$1434</f>
        <v>287</v>
      </c>
      <c r="J14" s="103">
        <f>'[1]13'!H$1434</f>
        <v>279</v>
      </c>
      <c r="K14" s="101">
        <f>'[1]13'!P$1434</f>
        <v>338</v>
      </c>
      <c r="L14" s="101">
        <f>'[1]13'!Y$1434</f>
        <v>355.91399999999999</v>
      </c>
      <c r="M14" s="101">
        <f>'[1]13'!AA$1434</f>
        <v>373.7097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'[1]13'!C$1435</f>
        <v>491.72395</v>
      </c>
      <c r="F15" s="101">
        <f>'[1]13'!D$1435</f>
        <v>938</v>
      </c>
      <c r="G15" s="101">
        <f>'[1]13'!E$1435</f>
        <v>479</v>
      </c>
      <c r="H15" s="102">
        <f>'[1]13'!F$1435</f>
        <v>1085</v>
      </c>
      <c r="I15" s="101">
        <f>'[1]13'!G$1435</f>
        <v>1085</v>
      </c>
      <c r="J15" s="103">
        <f>'[1]13'!H$1435</f>
        <v>523</v>
      </c>
      <c r="K15" s="101">
        <f>'[1]13'!P$1435</f>
        <v>568</v>
      </c>
      <c r="L15" s="101">
        <f>'[1]13'!Y$1435</f>
        <v>594.70399999999995</v>
      </c>
      <c r="M15" s="101">
        <f>'[1]13'!AA$1435</f>
        <v>624.43919999999991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'[1]13'!C$1436</f>
        <v>66.285040000000009</v>
      </c>
      <c r="F16" s="101">
        <f>'[1]13'!D$1436</f>
        <v>128</v>
      </c>
      <c r="G16" s="101">
        <f>'[1]13'!E$1436</f>
        <v>49</v>
      </c>
      <c r="H16" s="102">
        <f>'[1]13'!F$1436</f>
        <v>176</v>
      </c>
      <c r="I16" s="101">
        <f>'[1]13'!G$1436</f>
        <v>176</v>
      </c>
      <c r="J16" s="103">
        <f>'[1]13'!H$1436</f>
        <v>46</v>
      </c>
      <c r="K16" s="101">
        <f>'[1]13'!P$1436</f>
        <v>184</v>
      </c>
      <c r="L16" s="101">
        <f>'[1]13'!Y$1436</f>
        <v>193.75200000000001</v>
      </c>
      <c r="M16" s="101">
        <f>'[1]13'!AA$1436</f>
        <v>203.43959999999998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'[1]13'!C$1437</f>
        <v>2928.5268799999999</v>
      </c>
      <c r="F17" s="101">
        <f>'[1]13'!D$1437</f>
        <v>296</v>
      </c>
      <c r="G17" s="101">
        <f>'[1]13'!E$1437</f>
        <v>999</v>
      </c>
      <c r="H17" s="102">
        <f>'[1]13'!F$1437</f>
        <v>2794</v>
      </c>
      <c r="I17" s="101">
        <f>'[1]13'!G$1437</f>
        <v>2794</v>
      </c>
      <c r="J17" s="103">
        <f>'[1]13'!H$1437</f>
        <v>2323</v>
      </c>
      <c r="K17" s="101">
        <f>'[1]13'!P$1437</f>
        <v>2902</v>
      </c>
      <c r="L17" s="101">
        <f>'[1]13'!Y$1437</f>
        <v>3055.8059999999996</v>
      </c>
      <c r="M17" s="101">
        <f>'[1]13'!AA$1437</f>
        <v>3208.5963000000002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'[1]13'!C$1438</f>
        <v>715.19111999999996</v>
      </c>
      <c r="F18" s="101">
        <f>'[1]13'!D$1438</f>
        <v>1476</v>
      </c>
      <c r="G18" s="101">
        <f>'[1]13'!E$1438</f>
        <v>254</v>
      </c>
      <c r="H18" s="102">
        <f>'[1]13'!F$1438</f>
        <v>580</v>
      </c>
      <c r="I18" s="101">
        <f>'[1]13'!G$1438</f>
        <v>580</v>
      </c>
      <c r="J18" s="103">
        <f>'[1]13'!H$1438</f>
        <v>1540</v>
      </c>
      <c r="K18" s="101">
        <f>'[1]13'!P$1438</f>
        <v>601</v>
      </c>
      <c r="L18" s="101">
        <f>'[1]13'!Y$1438</f>
        <v>632.85299999999995</v>
      </c>
      <c r="M18" s="101">
        <f>'[1]13'!AA$1438</f>
        <v>664.49564999999996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'[1]13'!C$1439</f>
        <v>0</v>
      </c>
      <c r="F19" s="101">
        <f>'[1]13'!D$1439</f>
        <v>0</v>
      </c>
      <c r="G19" s="101">
        <f>'[1]13'!E$1439</f>
        <v>0</v>
      </c>
      <c r="H19" s="102">
        <f>'[1]13'!F$1439</f>
        <v>0</v>
      </c>
      <c r="I19" s="101">
        <f>'[1]13'!G$1439</f>
        <v>0</v>
      </c>
      <c r="J19" s="103">
        <f>'[1]13'!H$1439</f>
        <v>0</v>
      </c>
      <c r="K19" s="101">
        <f>'[1]13'!P$1439</f>
        <v>0</v>
      </c>
      <c r="L19" s="101">
        <f>'[1]13'!Y$1439</f>
        <v>0</v>
      </c>
      <c r="M19" s="101">
        <f>'[1]13'!AA$1439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'[1]13'!C$1440</f>
        <v>0</v>
      </c>
      <c r="F20" s="101">
        <f>'[1]13'!D$1440</f>
        <v>0</v>
      </c>
      <c r="G20" s="101">
        <f>'[1]13'!E$1440</f>
        <v>0</v>
      </c>
      <c r="H20" s="102">
        <f>'[1]13'!F$1440</f>
        <v>0</v>
      </c>
      <c r="I20" s="101">
        <f>'[1]13'!G$1440</f>
        <v>0</v>
      </c>
      <c r="J20" s="103">
        <f>'[1]13'!H$1440</f>
        <v>0</v>
      </c>
      <c r="K20" s="101">
        <f>'[1]13'!P$1440</f>
        <v>0</v>
      </c>
      <c r="L20" s="101">
        <f>'[1]13'!Y$1440</f>
        <v>0</v>
      </c>
      <c r="M20" s="101">
        <f>'[1]13'!AA$1440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'[1]13'!C$1441</f>
        <v>17.869799999999998</v>
      </c>
      <c r="F21" s="101">
        <f>'[1]13'!D$1441</f>
        <v>459</v>
      </c>
      <c r="G21" s="101">
        <f>'[1]13'!E$1441</f>
        <v>394</v>
      </c>
      <c r="H21" s="102">
        <f>'[1]13'!F$1441</f>
        <v>697</v>
      </c>
      <c r="I21" s="101">
        <f>'[1]13'!G$1441</f>
        <v>697</v>
      </c>
      <c r="J21" s="103">
        <f>'[1]13'!H$1441</f>
        <v>50</v>
      </c>
      <c r="K21" s="101">
        <f>'[1]13'!P$1441</f>
        <v>1242</v>
      </c>
      <c r="L21" s="101">
        <f>'[1]13'!Y$1441</f>
        <v>3181.326</v>
      </c>
      <c r="M21" s="101">
        <f>'[1]13'!AA$1441</f>
        <v>3235.3923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'[1]13'!C$1442</f>
        <v>64.263599999999997</v>
      </c>
      <c r="F22" s="101">
        <f>'[1]13'!D$1442</f>
        <v>454</v>
      </c>
      <c r="G22" s="101">
        <f>'[1]13'!E$1442</f>
        <v>306</v>
      </c>
      <c r="H22" s="102">
        <f>'[1]13'!F$1442</f>
        <v>442</v>
      </c>
      <c r="I22" s="101">
        <f>'[1]13'!G$1442</f>
        <v>442</v>
      </c>
      <c r="J22" s="103">
        <f>'[1]13'!H$1442</f>
        <v>383</v>
      </c>
      <c r="K22" s="101">
        <f>'[1]13'!P$1442</f>
        <v>465</v>
      </c>
      <c r="L22" s="101">
        <f>'[1]13'!Y$1442</f>
        <v>489.64499999999998</v>
      </c>
      <c r="M22" s="101">
        <f>'[1]13'!AA$1442</f>
        <v>514.12725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'[1]13'!C$1443</f>
        <v>479.15931</v>
      </c>
      <c r="F23" s="101">
        <f>'[1]13'!D$1443</f>
        <v>687</v>
      </c>
      <c r="G23" s="101">
        <f>'[1]13'!E$1443</f>
        <v>98</v>
      </c>
      <c r="H23" s="102">
        <f>'[1]13'!F$1443</f>
        <v>289</v>
      </c>
      <c r="I23" s="101">
        <f>'[1]13'!G$1443</f>
        <v>289</v>
      </c>
      <c r="J23" s="103">
        <f>'[1]13'!H$1443</f>
        <v>154</v>
      </c>
      <c r="K23" s="101">
        <f>'[1]13'!P$1443</f>
        <v>303</v>
      </c>
      <c r="L23" s="101">
        <f>'[1]13'!Y$1443</f>
        <v>319.05899999999997</v>
      </c>
      <c r="M23" s="101">
        <f>'[1]13'!AA$1443</f>
        <v>335.01194999999996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'[1]13'!C$1444</f>
        <v>0</v>
      </c>
      <c r="F24" s="101">
        <f>'[1]13'!D$1444</f>
        <v>0</v>
      </c>
      <c r="G24" s="101">
        <f>'[1]13'!E$1444</f>
        <v>0</v>
      </c>
      <c r="H24" s="102">
        <f>'[1]13'!F$1444</f>
        <v>0</v>
      </c>
      <c r="I24" s="101">
        <f>'[1]13'!G$1444</f>
        <v>0</v>
      </c>
      <c r="J24" s="103">
        <f>'[1]13'!H$1444</f>
        <v>0</v>
      </c>
      <c r="K24" s="101">
        <f>'[1]13'!P$1444</f>
        <v>0</v>
      </c>
      <c r="L24" s="101">
        <f>'[1]13'!Y$1444</f>
        <v>0</v>
      </c>
      <c r="M24" s="101">
        <f>'[1]13'!AA$1444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'[1]13'!C$1445</f>
        <v>0</v>
      </c>
      <c r="F25" s="101">
        <f>'[1]13'!D$1445</f>
        <v>0</v>
      </c>
      <c r="G25" s="101">
        <f>'[1]13'!E$1445</f>
        <v>463</v>
      </c>
      <c r="H25" s="102">
        <f>'[1]13'!F$1445</f>
        <v>0</v>
      </c>
      <c r="I25" s="101">
        <f>'[1]13'!G$1445</f>
        <v>0</v>
      </c>
      <c r="J25" s="103">
        <f>'[1]13'!H$1445</f>
        <v>0</v>
      </c>
      <c r="K25" s="101">
        <f>'[1]13'!P$1445</f>
        <v>0</v>
      </c>
      <c r="L25" s="101">
        <f>'[1]13'!Y$1445</f>
        <v>0</v>
      </c>
      <c r="M25" s="101">
        <f>'[1]13'!AA$1445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'[1]13'!C$1446</f>
        <v>0</v>
      </c>
      <c r="F26" s="101">
        <f>'[1]13'!D$1446</f>
        <v>0</v>
      </c>
      <c r="G26" s="101">
        <f>'[1]13'!E$1446</f>
        <v>0</v>
      </c>
      <c r="H26" s="102">
        <f>'[1]13'!F$1446</f>
        <v>0</v>
      </c>
      <c r="I26" s="101">
        <f>'[1]13'!G$1446</f>
        <v>0</v>
      </c>
      <c r="J26" s="103">
        <f>'[1]13'!H$1446</f>
        <v>0</v>
      </c>
      <c r="K26" s="101">
        <f>'[1]13'!P$1446</f>
        <v>0</v>
      </c>
      <c r="L26" s="101">
        <f>'[1]13'!Y$1446</f>
        <v>0</v>
      </c>
      <c r="M26" s="101">
        <f>'[1]13'!AA$1446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'[1]13'!C$1447</f>
        <v>0</v>
      </c>
      <c r="F27" s="101">
        <f>'[1]13'!D$1447</f>
        <v>0</v>
      </c>
      <c r="G27" s="101">
        <f>'[1]13'!E$1447</f>
        <v>1404</v>
      </c>
      <c r="H27" s="102">
        <f>'[1]13'!F$1447</f>
        <v>0</v>
      </c>
      <c r="I27" s="101">
        <f>'[1]13'!G$1447</f>
        <v>0</v>
      </c>
      <c r="J27" s="103">
        <f>'[1]13'!H$1447</f>
        <v>0</v>
      </c>
      <c r="K27" s="101">
        <f>'[1]13'!P$1447</f>
        <v>0</v>
      </c>
      <c r="L27" s="101">
        <f>'[1]13'!Y$1447</f>
        <v>0</v>
      </c>
      <c r="M27" s="101">
        <f>'[1]13'!AA$1447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'[1]13'!C$1448</f>
        <v>0</v>
      </c>
      <c r="F28" s="101">
        <f>'[1]13'!D$1448</f>
        <v>0</v>
      </c>
      <c r="G28" s="101">
        <f>'[1]13'!E$1448</f>
        <v>0</v>
      </c>
      <c r="H28" s="102">
        <f>'[1]13'!F$1448</f>
        <v>0</v>
      </c>
      <c r="I28" s="101">
        <f>'[1]13'!G$1448</f>
        <v>0</v>
      </c>
      <c r="J28" s="103">
        <f>'[1]13'!H$1448</f>
        <v>0</v>
      </c>
      <c r="K28" s="101">
        <f>'[1]13'!P$1448</f>
        <v>0</v>
      </c>
      <c r="L28" s="101">
        <f>'[1]13'!Y$1448</f>
        <v>0</v>
      </c>
      <c r="M28" s="101">
        <f>'[1]13'!AA$1448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'[1]13'!C$1449</f>
        <v>13.80508</v>
      </c>
      <c r="F29" s="101">
        <f>'[1]13'!D$1449</f>
        <v>45</v>
      </c>
      <c r="G29" s="101">
        <f>'[1]13'!E$1449</f>
        <v>43</v>
      </c>
      <c r="H29" s="102">
        <f>'[1]13'!F$1449</f>
        <v>54</v>
      </c>
      <c r="I29" s="101">
        <f>'[1]13'!G$1449</f>
        <v>54</v>
      </c>
      <c r="J29" s="103">
        <f>'[1]13'!H$1449</f>
        <v>0</v>
      </c>
      <c r="K29" s="101">
        <f>'[1]13'!P$1449</f>
        <v>57</v>
      </c>
      <c r="L29" s="101">
        <f>'[1]13'!Y$1449</f>
        <v>60.021000000000001</v>
      </c>
      <c r="M29" s="101">
        <f>'[1]13'!AA$1449</f>
        <v>63.02205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'[1]13'!C$1450</f>
        <v>0</v>
      </c>
      <c r="F30" s="101">
        <f>'[1]13'!D$1450</f>
        <v>0</v>
      </c>
      <c r="G30" s="101">
        <f>'[1]13'!E$1450</f>
        <v>0</v>
      </c>
      <c r="H30" s="102">
        <f>'[1]13'!F$1450</f>
        <v>0</v>
      </c>
      <c r="I30" s="101">
        <f>'[1]13'!G$1450</f>
        <v>0</v>
      </c>
      <c r="J30" s="103">
        <f>'[1]13'!H$1450</f>
        <v>0</v>
      </c>
      <c r="K30" s="101">
        <f>'[1]13'!P$1450</f>
        <v>0</v>
      </c>
      <c r="L30" s="101">
        <f>'[1]13'!Y$1450</f>
        <v>0</v>
      </c>
      <c r="M30" s="101">
        <f>'[1]13'!AA$1450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'[1]13'!C$1451</f>
        <v>0</v>
      </c>
      <c r="F31" s="101">
        <f>'[1]13'!D$1451</f>
        <v>0</v>
      </c>
      <c r="G31" s="101">
        <f>'[1]13'!E$1451</f>
        <v>0</v>
      </c>
      <c r="H31" s="102">
        <f>'[1]13'!F$1451</f>
        <v>33</v>
      </c>
      <c r="I31" s="101">
        <f>'[1]13'!G$1451</f>
        <v>33</v>
      </c>
      <c r="J31" s="103">
        <f>'[1]13'!H$1451</f>
        <v>33</v>
      </c>
      <c r="K31" s="101">
        <f>'[1]13'!P$1451</f>
        <v>35</v>
      </c>
      <c r="L31" s="101">
        <f>'[1]13'!Y$1451</f>
        <v>36.854999999999997</v>
      </c>
      <c r="M31" s="101">
        <f>'[1]13'!AA$1451</f>
        <v>38.697749999999999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'[1]13'!C$1452</f>
        <v>2.694</v>
      </c>
      <c r="F32" s="101">
        <f>'[1]13'!D$1452</f>
        <v>0</v>
      </c>
      <c r="G32" s="101">
        <f>'[1]13'!E$1452</f>
        <v>602</v>
      </c>
      <c r="H32" s="102">
        <f>'[1]13'!F$1452</f>
        <v>53</v>
      </c>
      <c r="I32" s="101">
        <f>'[1]13'!G$1452</f>
        <v>53</v>
      </c>
      <c r="J32" s="103">
        <f>'[1]13'!H$1452</f>
        <v>51</v>
      </c>
      <c r="K32" s="101">
        <f>'[1]13'!P$1452</f>
        <v>56</v>
      </c>
      <c r="L32" s="101">
        <f>'[1]13'!Y$1452</f>
        <v>58.967999999999996</v>
      </c>
      <c r="M32" s="101">
        <f>'[1]13'!AA$1452</f>
        <v>61.916399999999996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'[1]13'!C$1453</f>
        <v>0</v>
      </c>
      <c r="F33" s="101">
        <f>'[1]13'!D$1453</f>
        <v>0</v>
      </c>
      <c r="G33" s="101">
        <f>'[1]13'!E$1453</f>
        <v>0</v>
      </c>
      <c r="H33" s="102">
        <f>'[1]13'!F$1453</f>
        <v>7</v>
      </c>
      <c r="I33" s="101">
        <f>'[1]13'!G$1453</f>
        <v>7</v>
      </c>
      <c r="J33" s="103">
        <f>'[1]13'!H$1453</f>
        <v>0</v>
      </c>
      <c r="K33" s="101">
        <f>'[1]13'!P$1453</f>
        <v>7</v>
      </c>
      <c r="L33" s="101">
        <f>'[1]13'!Y$1453</f>
        <v>7.3709999999999996</v>
      </c>
      <c r="M33" s="101">
        <f>'[1]13'!AA$1453</f>
        <v>7.7395499999999995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'[1]13'!C$1454</f>
        <v>0</v>
      </c>
      <c r="F34" s="101">
        <f>'[1]13'!D$1454</f>
        <v>0</v>
      </c>
      <c r="G34" s="101">
        <f>'[1]13'!E$1454</f>
        <v>0</v>
      </c>
      <c r="H34" s="102">
        <f>'[1]13'!F$1454</f>
        <v>0</v>
      </c>
      <c r="I34" s="101">
        <f>'[1]13'!G$1454</f>
        <v>0</v>
      </c>
      <c r="J34" s="103">
        <f>'[1]13'!H$1454</f>
        <v>0</v>
      </c>
      <c r="K34" s="101">
        <f>'[1]13'!P$1454</f>
        <v>0</v>
      </c>
      <c r="L34" s="101">
        <f>'[1]13'!Y$1454</f>
        <v>0</v>
      </c>
      <c r="M34" s="101">
        <f>'[1]13'!AA$1454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'[1]13'!C$1455</f>
        <v>0</v>
      </c>
      <c r="F35" s="101">
        <f>'[1]13'!D$1455</f>
        <v>0</v>
      </c>
      <c r="G35" s="101">
        <f>'[1]13'!E$1455</f>
        <v>0</v>
      </c>
      <c r="H35" s="102">
        <f>'[1]13'!F$1455</f>
        <v>0</v>
      </c>
      <c r="I35" s="101">
        <f>'[1]13'!G$1455</f>
        <v>0</v>
      </c>
      <c r="J35" s="103">
        <f>'[1]13'!H$1455</f>
        <v>0</v>
      </c>
      <c r="K35" s="101">
        <f>'[1]13'!P$1455</f>
        <v>0</v>
      </c>
      <c r="L35" s="101">
        <f>'[1]13'!Y$1455</f>
        <v>0</v>
      </c>
      <c r="M35" s="101">
        <f>'[1]13'!AA$1455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'[1]13'!C$1456</f>
        <v>0</v>
      </c>
      <c r="F36" s="101">
        <f>'[1]13'!D$1456</f>
        <v>0</v>
      </c>
      <c r="G36" s="101">
        <f>'[1]13'!E$1456</f>
        <v>6</v>
      </c>
      <c r="H36" s="102">
        <f>'[1]13'!F$1456</f>
        <v>0</v>
      </c>
      <c r="I36" s="101">
        <f>'[1]13'!G$1456</f>
        <v>0</v>
      </c>
      <c r="J36" s="103">
        <f>'[1]13'!H$1456</f>
        <v>0</v>
      </c>
      <c r="K36" s="101">
        <f>'[1]13'!P$1456</f>
        <v>0</v>
      </c>
      <c r="L36" s="101">
        <f>'[1]13'!Y$1456</f>
        <v>0</v>
      </c>
      <c r="M36" s="101">
        <f>'[1]13'!AA$1456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'[1]13'!C$1457</f>
        <v>149.93493000000001</v>
      </c>
      <c r="F37" s="101">
        <f>'[1]13'!D$1457</f>
        <v>142</v>
      </c>
      <c r="G37" s="101">
        <f>'[1]13'!E$1457</f>
        <v>59</v>
      </c>
      <c r="H37" s="102">
        <f>'[1]13'!F$1457</f>
        <v>324</v>
      </c>
      <c r="I37" s="101">
        <f>'[1]13'!G$1457</f>
        <v>324</v>
      </c>
      <c r="J37" s="103">
        <f>'[1]13'!H$1457</f>
        <v>1171</v>
      </c>
      <c r="K37" s="101">
        <f>'[1]13'!P$1457</f>
        <v>341</v>
      </c>
      <c r="L37" s="101">
        <f>'[1]13'!Y$1457</f>
        <v>359.07299999999998</v>
      </c>
      <c r="M37" s="101">
        <f>'[1]13'!AA$1457</f>
        <v>377.02665000000002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'[1]13'!C$1458</f>
        <v>804.19168999999999</v>
      </c>
      <c r="F38" s="101">
        <f>'[1]13'!D$1458</f>
        <v>741</v>
      </c>
      <c r="G38" s="101">
        <f>'[1]13'!E$1458</f>
        <v>1121</v>
      </c>
      <c r="H38" s="102">
        <f>'[1]13'!F$1458</f>
        <v>1326</v>
      </c>
      <c r="I38" s="101">
        <f>'[1]13'!G$1458</f>
        <v>1326</v>
      </c>
      <c r="J38" s="103">
        <f>'[1]13'!H$1458</f>
        <v>1022</v>
      </c>
      <c r="K38" s="101">
        <f>'[1]13'!P$1458</f>
        <v>1192</v>
      </c>
      <c r="L38" s="101">
        <f>'[1]13'!Y$1458</f>
        <v>1245.7759999999998</v>
      </c>
      <c r="M38" s="101">
        <f>'[1]13'!AA$1458</f>
        <v>1308.0648000000001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'[1]13'!C$1459</f>
        <v>747.14886999999999</v>
      </c>
      <c r="F39" s="101">
        <f>'[1]13'!D$1459</f>
        <v>684</v>
      </c>
      <c r="G39" s="101">
        <f>'[1]13'!E$1459</f>
        <v>987</v>
      </c>
      <c r="H39" s="102">
        <f>'[1]13'!F$1459</f>
        <v>1101</v>
      </c>
      <c r="I39" s="101">
        <f>'[1]13'!G$1459</f>
        <v>1101</v>
      </c>
      <c r="J39" s="103">
        <f>'[1]13'!H$1459</f>
        <v>1043</v>
      </c>
      <c r="K39" s="101">
        <f>'[1]13'!P$1459</f>
        <v>2101</v>
      </c>
      <c r="L39" s="101">
        <f>'[1]13'!Y$1459</f>
        <v>1159.653</v>
      </c>
      <c r="M39" s="101">
        <f>'[1]13'!AA$1459</f>
        <v>1217.6356500000002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'[1]13'!C$1460</f>
        <v>426.85262999999998</v>
      </c>
      <c r="F40" s="101">
        <f>'[1]13'!D$1460</f>
        <v>828</v>
      </c>
      <c r="G40" s="101">
        <f>'[1]13'!E$1460</f>
        <v>1707</v>
      </c>
      <c r="H40" s="102">
        <f>'[1]13'!F$1460</f>
        <v>911</v>
      </c>
      <c r="I40" s="101">
        <f>'[1]13'!G$1460</f>
        <v>911</v>
      </c>
      <c r="J40" s="103">
        <f>'[1]13'!H$1460</f>
        <v>1356</v>
      </c>
      <c r="K40" s="101">
        <f>'[1]13'!P$1460</f>
        <v>956</v>
      </c>
      <c r="L40" s="101">
        <f>'[1]13'!Y$1460</f>
        <v>1007.068</v>
      </c>
      <c r="M40" s="101">
        <f>'[1]13'!AA$1460</f>
        <v>1057.4214000000002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'[1]13'!C$1461</f>
        <v>129.40835000000001</v>
      </c>
      <c r="F41" s="101">
        <f>'[1]13'!D$1461</f>
        <v>0</v>
      </c>
      <c r="G41" s="101">
        <f>'[1]13'!E$1461</f>
        <v>398</v>
      </c>
      <c r="H41" s="102">
        <f>'[1]13'!F$1461</f>
        <v>60</v>
      </c>
      <c r="I41" s="101">
        <f>'[1]13'!G$1461</f>
        <v>60</v>
      </c>
      <c r="J41" s="103">
        <f>'[1]13'!H$1461</f>
        <v>60</v>
      </c>
      <c r="K41" s="101">
        <f>'[1]13'!P$1461</f>
        <v>63</v>
      </c>
      <c r="L41" s="101">
        <f>'[1]13'!Y$1461</f>
        <v>66.338999999999999</v>
      </c>
      <c r="M41" s="101">
        <f>'[1]13'!AA$1461</f>
        <v>69.655950000000004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'[1]13'!C$1462</f>
        <v>6008.5498699999998</v>
      </c>
      <c r="F42" s="101">
        <f>'[1]13'!D$1462</f>
        <v>7047</v>
      </c>
      <c r="G42" s="101">
        <f>'[1]13'!E$1462</f>
        <v>8139</v>
      </c>
      <c r="H42" s="102">
        <f>'[1]13'!F$1462</f>
        <v>6605</v>
      </c>
      <c r="I42" s="101">
        <f>'[1]13'!G$1462</f>
        <v>6605</v>
      </c>
      <c r="J42" s="103">
        <f>'[1]13'!H$1462</f>
        <v>7470</v>
      </c>
      <c r="K42" s="101">
        <f>'[1]13'!P$1462</f>
        <v>7671</v>
      </c>
      <c r="L42" s="101">
        <f>'[1]13'!Y$1462</f>
        <v>7520.7629999999999</v>
      </c>
      <c r="M42" s="101">
        <f>'[1]13'!AA$1462</f>
        <v>10291.801149999999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'[1]13'!C$1463</f>
        <v>0</v>
      </c>
      <c r="F43" s="101">
        <f>'[1]13'!D$1463</f>
        <v>37</v>
      </c>
      <c r="G43" s="101">
        <f>'[1]13'!E$1463</f>
        <v>0</v>
      </c>
      <c r="H43" s="102">
        <f>'[1]13'!F$1463</f>
        <v>155</v>
      </c>
      <c r="I43" s="101">
        <f>'[1]13'!G$1463</f>
        <v>155</v>
      </c>
      <c r="J43" s="103">
        <f>'[1]13'!H$1463</f>
        <v>40</v>
      </c>
      <c r="K43" s="101">
        <f>'[1]13'!P$1463</f>
        <v>163</v>
      </c>
      <c r="L43" s="101">
        <f>'[1]13'!Y$1463</f>
        <v>171.63899999999998</v>
      </c>
      <c r="M43" s="101">
        <f>'[1]13'!AA$1463</f>
        <v>180.22094999999999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'[1]13'!C$1464</f>
        <v>91.723500000000001</v>
      </c>
      <c r="F44" s="101">
        <f>'[1]13'!D$1464</f>
        <v>303</v>
      </c>
      <c r="G44" s="101">
        <f>'[1]13'!E$1464</f>
        <v>278</v>
      </c>
      <c r="H44" s="102">
        <f>'[1]13'!F$1464</f>
        <v>394</v>
      </c>
      <c r="I44" s="101">
        <f>'[1]13'!G$1464</f>
        <v>394</v>
      </c>
      <c r="J44" s="103">
        <f>'[1]13'!H$1464</f>
        <v>384</v>
      </c>
      <c r="K44" s="101">
        <f>'[1]13'!P$1464</f>
        <v>414</v>
      </c>
      <c r="L44" s="101">
        <f>'[1]13'!Y$1464</f>
        <v>436.44199999999995</v>
      </c>
      <c r="M44" s="101">
        <f>'[1]13'!AA$1464</f>
        <v>458.26410000000004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'[1]13'!C$1465</f>
        <v>128.2961</v>
      </c>
      <c r="F45" s="101">
        <f>'[1]13'!D$1465</f>
        <v>91</v>
      </c>
      <c r="G45" s="101">
        <f>'[1]13'!E$1465</f>
        <v>315</v>
      </c>
      <c r="H45" s="102">
        <f>'[1]13'!F$1465</f>
        <v>76</v>
      </c>
      <c r="I45" s="101">
        <f>'[1]13'!G$1465</f>
        <v>76</v>
      </c>
      <c r="J45" s="103">
        <f>'[1]13'!H$1465</f>
        <v>61</v>
      </c>
      <c r="K45" s="101">
        <f>'[1]13'!P$1465</f>
        <v>80</v>
      </c>
      <c r="L45" s="101">
        <f>'[1]13'!Y$1465</f>
        <v>84.24</v>
      </c>
      <c r="M45" s="101">
        <f>'[1]13'!AA$1465</f>
        <v>88.451999999999998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'[1]13'!C$1466</f>
        <v>0</v>
      </c>
      <c r="F46" s="94">
        <f>'[1]13'!D$1466</f>
        <v>92</v>
      </c>
      <c r="G46" s="94">
        <f>'[1]13'!E$1466</f>
        <v>90</v>
      </c>
      <c r="H46" s="95">
        <f>'[1]13'!F$1466</f>
        <v>719</v>
      </c>
      <c r="I46" s="94">
        <f>'[1]13'!G$1466</f>
        <v>719</v>
      </c>
      <c r="J46" s="96">
        <f>'[1]13'!H$1466</f>
        <v>36</v>
      </c>
      <c r="K46" s="94">
        <f>'[1]13'!P$1466</f>
        <v>760</v>
      </c>
      <c r="L46" s="94">
        <f>'[1]13'!Y$1466</f>
        <v>800.28</v>
      </c>
      <c r="M46" s="94">
        <f>'[1]13'!AA$1466</f>
        <v>840.29399999999998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4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'[1]13'!C$1468</f>
        <v>4</v>
      </c>
      <c r="F48" s="88">
        <f>'[1]13'!D$1468</f>
        <v>0</v>
      </c>
      <c r="G48" s="88">
        <f>'[1]13'!E$1468</f>
        <v>0</v>
      </c>
      <c r="H48" s="89">
        <f>'[1]13'!F$1468</f>
        <v>0</v>
      </c>
      <c r="I48" s="88">
        <f>'[1]13'!G$1468</f>
        <v>0</v>
      </c>
      <c r="J48" s="90">
        <f>'[1]13'!H$1468</f>
        <v>0</v>
      </c>
      <c r="K48" s="88">
        <f>'[1]13'!P$1468</f>
        <v>0</v>
      </c>
      <c r="L48" s="88">
        <f>'[1]13'!Y$1468</f>
        <v>0</v>
      </c>
      <c r="M48" s="88">
        <f>'[1]13'!AA$1468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'[1]13'!C$1469</f>
        <v>0</v>
      </c>
      <c r="F49" s="94">
        <f>'[1]13'!D$1469</f>
        <v>0</v>
      </c>
      <c r="G49" s="94">
        <f>'[1]13'!E$1469</f>
        <v>0</v>
      </c>
      <c r="H49" s="95">
        <f>'[1]13'!F$1469</f>
        <v>0</v>
      </c>
      <c r="I49" s="94">
        <f>'[1]13'!G$1469</f>
        <v>0</v>
      </c>
      <c r="J49" s="96">
        <f>'[1]13'!H$1469</f>
        <v>0</v>
      </c>
      <c r="K49" s="94">
        <f>'[1]13'!P$1469</f>
        <v>0</v>
      </c>
      <c r="L49" s="94">
        <f>'[1]13'!Y$1469</f>
        <v>0</v>
      </c>
      <c r="M49" s="94">
        <f>'[1]13'!AA$1469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51</v>
      </c>
      <c r="G51" s="74">
        <f t="shared" si="4"/>
        <v>1334</v>
      </c>
      <c r="H51" s="75">
        <f t="shared" si="4"/>
        <v>1470</v>
      </c>
      <c r="I51" s="74">
        <f t="shared" si="4"/>
        <v>1470</v>
      </c>
      <c r="J51" s="76">
        <f t="shared" si="4"/>
        <v>1470</v>
      </c>
      <c r="K51" s="74">
        <f t="shared" si="4"/>
        <v>158</v>
      </c>
      <c r="L51" s="74">
        <f t="shared" si="4"/>
        <v>166</v>
      </c>
      <c r="M51" s="74">
        <f t="shared" si="4"/>
        <v>174.3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'[1]13'!C$1473</f>
        <v>0</v>
      </c>
      <c r="F54" s="88">
        <f>'[1]13'!D$1473</f>
        <v>0</v>
      </c>
      <c r="G54" s="88">
        <f>'[1]13'!E$1473</f>
        <v>0</v>
      </c>
      <c r="H54" s="89">
        <f>'[1]13'!F$1473</f>
        <v>0</v>
      </c>
      <c r="I54" s="88">
        <f>'[1]13'!G$1473</f>
        <v>0</v>
      </c>
      <c r="J54" s="90">
        <f>'[1]13'!H$1473</f>
        <v>0</v>
      </c>
      <c r="K54" s="88">
        <f>'[1]13'!P$1473</f>
        <v>0</v>
      </c>
      <c r="L54" s="88">
        <f>'[1]13'!Y$1473</f>
        <v>0</v>
      </c>
      <c r="M54" s="88">
        <f>'[1]13'!AA$1473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'[1]13'!C$1474</f>
        <v>0</v>
      </c>
      <c r="F55" s="94">
        <f>'[1]13'!D$1474</f>
        <v>0</v>
      </c>
      <c r="G55" s="94">
        <f>'[1]13'!E$1474</f>
        <v>0</v>
      </c>
      <c r="H55" s="95">
        <f>'[1]13'!F$1474</f>
        <v>0</v>
      </c>
      <c r="I55" s="94">
        <f>'[1]13'!G$1474</f>
        <v>0</v>
      </c>
      <c r="J55" s="96">
        <f>'[1]13'!H$1474</f>
        <v>0</v>
      </c>
      <c r="K55" s="94">
        <f>'[1]13'!P$1474</f>
        <v>0</v>
      </c>
      <c r="L55" s="94">
        <f>'[1]13'!Y$1474</f>
        <v>0</v>
      </c>
      <c r="M55" s="94">
        <f>'[1]13'!AA$1474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'[1]13'!C$1476</f>
        <v>0</v>
      </c>
      <c r="F57" s="88">
        <f>'[1]13'!D$1476</f>
        <v>0</v>
      </c>
      <c r="G57" s="88">
        <f>'[1]13'!E$1476</f>
        <v>0</v>
      </c>
      <c r="H57" s="89">
        <f>'[1]13'!F$1476</f>
        <v>0</v>
      </c>
      <c r="I57" s="88">
        <f>'[1]13'!G$1476</f>
        <v>0</v>
      </c>
      <c r="J57" s="90">
        <f>'[1]13'!H$1476</f>
        <v>0</v>
      </c>
      <c r="K57" s="88">
        <f>'[1]13'!P$1476</f>
        <v>0</v>
      </c>
      <c r="L57" s="88">
        <f>'[1]13'!Y$1476</f>
        <v>0</v>
      </c>
      <c r="M57" s="88">
        <f>'[1]13'!AA$1476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'[1]13'!C$1477</f>
        <v>0</v>
      </c>
      <c r="F58" s="94">
        <f>'[1]13'!D$1477</f>
        <v>0</v>
      </c>
      <c r="G58" s="94">
        <f>'[1]13'!E$1477</f>
        <v>0</v>
      </c>
      <c r="H58" s="95">
        <f>'[1]13'!F$1477</f>
        <v>0</v>
      </c>
      <c r="I58" s="94">
        <f>'[1]13'!G$1477</f>
        <v>0</v>
      </c>
      <c r="J58" s="96">
        <f>'[1]13'!H$1477</f>
        <v>0</v>
      </c>
      <c r="K58" s="94">
        <f>'[1]13'!P$1477</f>
        <v>0</v>
      </c>
      <c r="L58" s="94">
        <f>'[1]13'!Y$1477</f>
        <v>0</v>
      </c>
      <c r="M58" s="94">
        <f>'[1]13'!AA$1477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1159</v>
      </c>
      <c r="H59" s="82">
        <f t="shared" si="8"/>
        <v>1320</v>
      </c>
      <c r="I59" s="81">
        <f t="shared" si="8"/>
        <v>1320</v>
      </c>
      <c r="J59" s="83">
        <f t="shared" si="8"/>
        <v>1320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'[1]13'!C$1479</f>
        <v>0</v>
      </c>
      <c r="F60" s="88">
        <f>'[1]13'!D$1479</f>
        <v>0</v>
      </c>
      <c r="G60" s="88">
        <f>'[1]13'!E$1479</f>
        <v>0</v>
      </c>
      <c r="H60" s="89">
        <f>'[1]13'!F$1479</f>
        <v>0</v>
      </c>
      <c r="I60" s="88">
        <f>'[1]13'!G$1479</f>
        <v>0</v>
      </c>
      <c r="J60" s="90">
        <f>'[1]13'!H$1479</f>
        <v>0</v>
      </c>
      <c r="K60" s="88">
        <f>'[1]13'!P$1479</f>
        <v>0</v>
      </c>
      <c r="L60" s="88">
        <f>'[1]13'!Y$1479</f>
        <v>0</v>
      </c>
      <c r="M60" s="88">
        <f>'[1]13'!AA$1479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'[1]13'!C$1480</f>
        <v>0</v>
      </c>
      <c r="F61" s="94">
        <f>'[1]13'!D$1480</f>
        <v>0</v>
      </c>
      <c r="G61" s="94">
        <f>'[1]13'!E$1480</f>
        <v>1159</v>
      </c>
      <c r="H61" s="95">
        <f>'[1]13'!F$1480</f>
        <v>1320</v>
      </c>
      <c r="I61" s="94">
        <f>'[1]13'!G$1480</f>
        <v>1320</v>
      </c>
      <c r="J61" s="96">
        <f>'[1]13'!H$1480</f>
        <v>1320</v>
      </c>
      <c r="K61" s="94">
        <f>'[1]13'!P$1480</f>
        <v>0</v>
      </c>
      <c r="L61" s="94">
        <f>'[1]13'!Y$1480</f>
        <v>0</v>
      </c>
      <c r="M61" s="94">
        <f>'[1]13'!AA$1480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'[1]13'!C$1481</f>
        <v>0</v>
      </c>
      <c r="F62" s="101">
        <f>'[1]13'!D$1481</f>
        <v>0</v>
      </c>
      <c r="G62" s="101">
        <f>'[1]13'!E$1481</f>
        <v>0</v>
      </c>
      <c r="H62" s="102">
        <f>'[1]13'!F$1481</f>
        <v>0</v>
      </c>
      <c r="I62" s="101">
        <f>'[1]13'!G$1481</f>
        <v>0</v>
      </c>
      <c r="J62" s="103">
        <f>'[1]13'!H$1481</f>
        <v>0</v>
      </c>
      <c r="K62" s="101">
        <f>'[1]13'!P$1481</f>
        <v>0</v>
      </c>
      <c r="L62" s="101">
        <f>'[1]13'!Y$1481</f>
        <v>0</v>
      </c>
      <c r="M62" s="101">
        <f>'[1]13'!AA$1481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'[1]13'!C$1482</f>
        <v>0</v>
      </c>
      <c r="F63" s="101">
        <f>'[1]13'!D$1482</f>
        <v>0</v>
      </c>
      <c r="G63" s="101">
        <f>'[1]13'!E$1482</f>
        <v>0</v>
      </c>
      <c r="H63" s="102">
        <f>'[1]13'!F$1482</f>
        <v>0</v>
      </c>
      <c r="I63" s="101">
        <f>'[1]13'!G$1482</f>
        <v>0</v>
      </c>
      <c r="J63" s="103">
        <f>'[1]13'!H$1482</f>
        <v>0</v>
      </c>
      <c r="K63" s="101">
        <f>'[1]13'!P$1482</f>
        <v>0</v>
      </c>
      <c r="L63" s="101">
        <f>'[1]13'!Y$1482</f>
        <v>0</v>
      </c>
      <c r="M63" s="101">
        <f>'[1]13'!AA$1482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'[1]13'!C$1485</f>
        <v>0</v>
      </c>
      <c r="F66" s="88">
        <f>'[1]13'!D$1485</f>
        <v>0</v>
      </c>
      <c r="G66" s="88">
        <f>'[1]13'!E$1485</f>
        <v>0</v>
      </c>
      <c r="H66" s="89">
        <f>'[1]13'!F$1485</f>
        <v>0</v>
      </c>
      <c r="I66" s="88">
        <f>'[1]13'!G$1485</f>
        <v>0</v>
      </c>
      <c r="J66" s="90">
        <f>'[1]13'!H$1485</f>
        <v>0</v>
      </c>
      <c r="K66" s="88">
        <f>'[1]13'!P$1485</f>
        <v>0</v>
      </c>
      <c r="L66" s="88">
        <f>'[1]13'!Y$1485</f>
        <v>0</v>
      </c>
      <c r="M66" s="90">
        <f>'[1]13'!AA$1485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'[1]13'!C$1486</f>
        <v>0</v>
      </c>
      <c r="F67" s="94">
        <f>'[1]13'!D$1486</f>
        <v>0</v>
      </c>
      <c r="G67" s="94">
        <f>'[1]13'!E$1486</f>
        <v>0</v>
      </c>
      <c r="H67" s="95">
        <f>'[1]13'!F$1486</f>
        <v>0</v>
      </c>
      <c r="I67" s="94">
        <f>'[1]13'!G$1486</f>
        <v>0</v>
      </c>
      <c r="J67" s="96">
        <f>'[1]13'!H$1486</f>
        <v>0</v>
      </c>
      <c r="K67" s="94">
        <f>'[1]13'!P$1486</f>
        <v>0</v>
      </c>
      <c r="L67" s="94">
        <f>'[1]13'!Y$1486</f>
        <v>0</v>
      </c>
      <c r="M67" s="96">
        <f>'[1]13'!AA$1486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'[1]13'!C$1488</f>
        <v>0</v>
      </c>
      <c r="F69" s="88">
        <f>'[1]13'!D$1488</f>
        <v>0</v>
      </c>
      <c r="G69" s="88">
        <f>'[1]13'!E$1488</f>
        <v>0</v>
      </c>
      <c r="H69" s="89">
        <f>'[1]13'!F$1488</f>
        <v>0</v>
      </c>
      <c r="I69" s="88">
        <f>'[1]13'!G$1488</f>
        <v>0</v>
      </c>
      <c r="J69" s="90">
        <f>'[1]13'!H$1488</f>
        <v>0</v>
      </c>
      <c r="K69" s="88">
        <f>'[1]13'!P$1488</f>
        <v>0</v>
      </c>
      <c r="L69" s="88">
        <f>'[1]13'!Y$1488</f>
        <v>0</v>
      </c>
      <c r="M69" s="90">
        <f>'[1]13'!AA$1488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'[1]13'!C$1489</f>
        <v>0</v>
      </c>
      <c r="F70" s="94">
        <f>'[1]13'!D$1489</f>
        <v>0</v>
      </c>
      <c r="G70" s="94">
        <f>'[1]13'!E$1489</f>
        <v>0</v>
      </c>
      <c r="H70" s="95">
        <f>'[1]13'!F$1489</f>
        <v>0</v>
      </c>
      <c r="I70" s="94">
        <f>'[1]13'!G$1489</f>
        <v>0</v>
      </c>
      <c r="J70" s="96">
        <f>'[1]13'!H$1489</f>
        <v>0</v>
      </c>
      <c r="K70" s="94">
        <f>'[1]13'!P$1489</f>
        <v>0</v>
      </c>
      <c r="L70" s="94">
        <f>'[1]13'!Y$1489</f>
        <v>0</v>
      </c>
      <c r="M70" s="96">
        <f>'[1]13'!AA$1489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'[1]13'!C$1490</f>
        <v>0</v>
      </c>
      <c r="F72" s="101">
        <f>'[1]13'!D$1490</f>
        <v>0</v>
      </c>
      <c r="G72" s="101">
        <f>'[1]13'!E$1490</f>
        <v>0</v>
      </c>
      <c r="H72" s="102">
        <f>'[1]13'!F$1490</f>
        <v>0</v>
      </c>
      <c r="I72" s="101">
        <f>'[1]13'!G$1490</f>
        <v>0</v>
      </c>
      <c r="J72" s="103">
        <f>'[1]13'!H$1490</f>
        <v>0</v>
      </c>
      <c r="K72" s="101">
        <f>'[1]13'!P$1490</f>
        <v>0</v>
      </c>
      <c r="L72" s="101">
        <f>'[1]13'!Y$1490</f>
        <v>0</v>
      </c>
      <c r="M72" s="101">
        <f>'[1]13'!AA$1490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51</v>
      </c>
      <c r="G73" s="101">
        <f t="shared" si="12"/>
        <v>175</v>
      </c>
      <c r="H73" s="102">
        <f t="shared" si="12"/>
        <v>150</v>
      </c>
      <c r="I73" s="101">
        <f t="shared" si="12"/>
        <v>150</v>
      </c>
      <c r="J73" s="103">
        <f t="shared" si="12"/>
        <v>150</v>
      </c>
      <c r="K73" s="101">
        <f t="shared" si="12"/>
        <v>158</v>
      </c>
      <c r="L73" s="101">
        <f t="shared" si="12"/>
        <v>166</v>
      </c>
      <c r="M73" s="101">
        <f t="shared" si="12"/>
        <v>174.3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'[1]13'!C$1492</f>
        <v>0</v>
      </c>
      <c r="F74" s="88">
        <f>'[1]13'!D$1492</f>
        <v>0</v>
      </c>
      <c r="G74" s="88">
        <f>'[1]13'!E$1492</f>
        <v>0</v>
      </c>
      <c r="H74" s="89">
        <f>'[1]13'!F$1492</f>
        <v>0</v>
      </c>
      <c r="I74" s="88">
        <f>'[1]13'!G$1492</f>
        <v>0</v>
      </c>
      <c r="J74" s="90">
        <f>'[1]13'!H$1492</f>
        <v>0</v>
      </c>
      <c r="K74" s="88">
        <f>'[1]13'!P$1492</f>
        <v>0</v>
      </c>
      <c r="L74" s="88">
        <f>'[1]13'!Y$1492</f>
        <v>0</v>
      </c>
      <c r="M74" s="88">
        <f>'[1]13'!AA$1492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'[1]13'!C$1493</f>
        <v>0</v>
      </c>
      <c r="F75" s="94">
        <f>'[1]13'!D$1493</f>
        <v>51</v>
      </c>
      <c r="G75" s="94">
        <f>'[1]13'!E$1493</f>
        <v>175</v>
      </c>
      <c r="H75" s="95">
        <f>'[1]13'!F$1493</f>
        <v>150</v>
      </c>
      <c r="I75" s="94">
        <f>'[1]13'!G$1493</f>
        <v>150</v>
      </c>
      <c r="J75" s="96">
        <f>'[1]13'!H$1493</f>
        <v>150</v>
      </c>
      <c r="K75" s="94">
        <f>'[1]13'!P$1493</f>
        <v>158</v>
      </c>
      <c r="L75" s="94">
        <f>'[1]13'!Y$1493</f>
        <v>166</v>
      </c>
      <c r="M75" s="94">
        <f>'[1]13'!AA$1493</f>
        <v>174.3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179</v>
      </c>
      <c r="F77" s="74">
        <f t="shared" si="13"/>
        <v>267</v>
      </c>
      <c r="G77" s="74">
        <f t="shared" si="13"/>
        <v>7182</v>
      </c>
      <c r="H77" s="75">
        <f t="shared" si="13"/>
        <v>50000</v>
      </c>
      <c r="I77" s="74">
        <f t="shared" si="13"/>
        <v>51267</v>
      </c>
      <c r="J77" s="76">
        <f t="shared" si="13"/>
        <v>1267</v>
      </c>
      <c r="K77" s="74">
        <f t="shared" si="13"/>
        <v>61049</v>
      </c>
      <c r="L77" s="74">
        <f t="shared" si="13"/>
        <v>0</v>
      </c>
      <c r="M77" s="74">
        <f t="shared" si="13"/>
        <v>1000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7113</v>
      </c>
      <c r="H78" s="82">
        <f t="shared" si="14"/>
        <v>50000</v>
      </c>
      <c r="I78" s="81">
        <f t="shared" si="14"/>
        <v>51267</v>
      </c>
      <c r="J78" s="83">
        <f t="shared" si="14"/>
        <v>1267</v>
      </c>
      <c r="K78" s="81">
        <f t="shared" si="14"/>
        <v>59049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'[1]13'!C$1496</f>
        <v>0</v>
      </c>
      <c r="F79" s="88">
        <f>'[1]13'!D$1496</f>
        <v>0</v>
      </c>
      <c r="G79" s="88">
        <f>'[1]13'!E$1496</f>
        <v>0</v>
      </c>
      <c r="H79" s="89">
        <f>'[1]13'!F$1496</f>
        <v>0</v>
      </c>
      <c r="I79" s="88">
        <f>'[1]13'!G$1496</f>
        <v>0</v>
      </c>
      <c r="J79" s="90">
        <f>'[1]13'!H$1496</f>
        <v>1267</v>
      </c>
      <c r="K79" s="88">
        <f>'[1]13'!P$1496</f>
        <v>0</v>
      </c>
      <c r="L79" s="88">
        <f>'[1]13'!Y$1496</f>
        <v>0</v>
      </c>
      <c r="M79" s="88">
        <f>'[1]13'!AA$1496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'[1]13'!C$1497</f>
        <v>0</v>
      </c>
      <c r="F80" s="94">
        <f>'[1]13'!D$1497</f>
        <v>0</v>
      </c>
      <c r="G80" s="94">
        <f>'[1]13'!E$1497</f>
        <v>7113</v>
      </c>
      <c r="H80" s="95">
        <f>'[1]13'!F$1497</f>
        <v>50000</v>
      </c>
      <c r="I80" s="94">
        <f>'[1]13'!G$1497</f>
        <v>51267</v>
      </c>
      <c r="J80" s="96">
        <f>'[1]13'!H$1497</f>
        <v>0</v>
      </c>
      <c r="K80" s="94">
        <f>'[1]13'!P$1497</f>
        <v>59049</v>
      </c>
      <c r="L80" s="94">
        <f>'[1]13'!Y$1497</f>
        <v>0</v>
      </c>
      <c r="M80" s="94">
        <f>'[1]13'!AA$1497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179</v>
      </c>
      <c r="F81" s="101">
        <f t="shared" si="15"/>
        <v>267</v>
      </c>
      <c r="G81" s="101">
        <f t="shared" si="15"/>
        <v>69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2000</v>
      </c>
      <c r="L81" s="101">
        <f t="shared" si="15"/>
        <v>0</v>
      </c>
      <c r="M81" s="101">
        <f t="shared" si="15"/>
        <v>1000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'[1]13'!C$1499</f>
        <v>0</v>
      </c>
      <c r="F82" s="88">
        <f>'[1]13'!D$1499</f>
        <v>0</v>
      </c>
      <c r="G82" s="88">
        <f>'[1]13'!E$1499</f>
        <v>0</v>
      </c>
      <c r="H82" s="89">
        <f>'[1]13'!F$1499</f>
        <v>0</v>
      </c>
      <c r="I82" s="88">
        <f>'[1]13'!G$1499</f>
        <v>0</v>
      </c>
      <c r="J82" s="90">
        <f>'[1]13'!H$1499</f>
        <v>0</v>
      </c>
      <c r="K82" s="88">
        <f>'[1]13'!P$1499</f>
        <v>0</v>
      </c>
      <c r="L82" s="88">
        <f>'[1]13'!Y$1499</f>
        <v>0</v>
      </c>
      <c r="M82" s="88">
        <f>'[1]13'!AA$1499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'[1]13'!C$1500</f>
        <v>179</v>
      </c>
      <c r="F83" s="94">
        <f>'[1]13'!D$1500</f>
        <v>267</v>
      </c>
      <c r="G83" s="94">
        <f>'[1]13'!E$1500</f>
        <v>69</v>
      </c>
      <c r="H83" s="95">
        <f>'[1]13'!F$1500</f>
        <v>0</v>
      </c>
      <c r="I83" s="94">
        <f>'[1]13'!G$1500</f>
        <v>0</v>
      </c>
      <c r="J83" s="96">
        <f>'[1]13'!H$1500</f>
        <v>0</v>
      </c>
      <c r="K83" s="94">
        <f>'[1]13'!P$1500</f>
        <v>2000</v>
      </c>
      <c r="L83" s="94">
        <f>'[1]13'!Y$1500</f>
        <v>0</v>
      </c>
      <c r="M83" s="94">
        <f>'[1]13'!AA$1500</f>
        <v>1000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'[1]13'!C$1501</f>
        <v>0</v>
      </c>
      <c r="F84" s="101">
        <f>'[1]13'!D$1501</f>
        <v>0</v>
      </c>
      <c r="G84" s="101">
        <f>'[1]13'!E$1501</f>
        <v>0</v>
      </c>
      <c r="H84" s="102">
        <f>'[1]13'!F$1501</f>
        <v>0</v>
      </c>
      <c r="I84" s="101">
        <f>'[1]13'!G$1501</f>
        <v>0</v>
      </c>
      <c r="J84" s="103">
        <f>'[1]13'!H$1501</f>
        <v>0</v>
      </c>
      <c r="K84" s="101">
        <f>'[1]13'!P$1501</f>
        <v>0</v>
      </c>
      <c r="L84" s="101">
        <f>'[1]13'!Y$1501</f>
        <v>0</v>
      </c>
      <c r="M84" s="101">
        <f>'[1]13'!AA$1501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'[1]13'!C$1502</f>
        <v>0</v>
      </c>
      <c r="F85" s="101">
        <f>'[1]13'!D$1502</f>
        <v>0</v>
      </c>
      <c r="G85" s="101">
        <f>'[1]13'!E$1502</f>
        <v>0</v>
      </c>
      <c r="H85" s="102">
        <f>'[1]13'!F$1502</f>
        <v>0</v>
      </c>
      <c r="I85" s="101">
        <f>'[1]13'!G$1502</f>
        <v>0</v>
      </c>
      <c r="J85" s="103">
        <f>'[1]13'!H$1502</f>
        <v>0</v>
      </c>
      <c r="K85" s="101">
        <f>'[1]13'!P$1502</f>
        <v>0</v>
      </c>
      <c r="L85" s="101">
        <f>'[1]13'!Y$1502</f>
        <v>0</v>
      </c>
      <c r="M85" s="101">
        <f>'[1]13'!AA$1502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'[1]13'!C$1503</f>
        <v>0</v>
      </c>
      <c r="F86" s="101">
        <f>'[1]13'!D$1503</f>
        <v>0</v>
      </c>
      <c r="G86" s="101">
        <f>'[1]13'!E$1503</f>
        <v>0</v>
      </c>
      <c r="H86" s="102">
        <f>'[1]13'!F$1503</f>
        <v>0</v>
      </c>
      <c r="I86" s="101">
        <f>'[1]13'!G$1503</f>
        <v>0</v>
      </c>
      <c r="J86" s="103">
        <f>'[1]13'!H$1503</f>
        <v>0</v>
      </c>
      <c r="K86" s="101">
        <f>'[1]13'!P$1503</f>
        <v>0</v>
      </c>
      <c r="L86" s="101">
        <f>'[1]13'!Y$1503</f>
        <v>0</v>
      </c>
      <c r="M86" s="101">
        <f>'[1]13'!AA$1503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'[1]13'!C$1504</f>
        <v>0</v>
      </c>
      <c r="F87" s="101">
        <f>'[1]13'!D$1504</f>
        <v>0</v>
      </c>
      <c r="G87" s="101">
        <f>'[1]13'!E$1504</f>
        <v>0</v>
      </c>
      <c r="H87" s="102">
        <f>'[1]13'!F$1504</f>
        <v>0</v>
      </c>
      <c r="I87" s="101">
        <f>'[1]13'!G$1504</f>
        <v>0</v>
      </c>
      <c r="J87" s="103">
        <f>'[1]13'!H$1504</f>
        <v>0</v>
      </c>
      <c r="K87" s="101">
        <f>'[1]13'!P$1504</f>
        <v>0</v>
      </c>
      <c r="L87" s="101">
        <f>'[1]13'!Y$1504</f>
        <v>0</v>
      </c>
      <c r="M87" s="101">
        <f>'[1]13'!AA$1504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'[1]13'!C$1505</f>
        <v>0</v>
      </c>
      <c r="F88" s="101">
        <f>'[1]13'!D$1505</f>
        <v>0</v>
      </c>
      <c r="G88" s="101">
        <f>'[1]13'!E$1505</f>
        <v>0</v>
      </c>
      <c r="H88" s="102">
        <f>'[1]13'!F$1505</f>
        <v>0</v>
      </c>
      <c r="I88" s="101">
        <f>'[1]13'!G$1505</f>
        <v>0</v>
      </c>
      <c r="J88" s="103">
        <f>'[1]13'!H$1505</f>
        <v>0</v>
      </c>
      <c r="K88" s="101">
        <f>'[1]13'!P$1505</f>
        <v>0</v>
      </c>
      <c r="L88" s="101">
        <f>'[1]13'!Y$1505</f>
        <v>0</v>
      </c>
      <c r="M88" s="101">
        <f>'[1]13'!AA$1505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'[1]13'!C$1506</f>
        <v>0</v>
      </c>
      <c r="F90" s="74">
        <f>'[1]13'!D$1506</f>
        <v>0</v>
      </c>
      <c r="G90" s="74">
        <f>'[1]13'!E$1506</f>
        <v>0</v>
      </c>
      <c r="H90" s="75">
        <f>'[1]13'!F$1506</f>
        <v>0</v>
      </c>
      <c r="I90" s="74">
        <f>'[1]13'!G$1506</f>
        <v>0</v>
      </c>
      <c r="J90" s="76">
        <f>'[1]13'!H$1506</f>
        <v>0</v>
      </c>
      <c r="K90" s="74">
        <f>'[1]13'!P$1506</f>
        <v>0</v>
      </c>
      <c r="L90" s="74">
        <f>'[1]13'!Y$1506</f>
        <v>0</v>
      </c>
      <c r="M90" s="74">
        <f>'[1]13'!AA$1506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61629.991609999997</v>
      </c>
      <c r="F92" s="28">
        <f t="shared" ref="F92:M92" si="16">F4+F51+F77+F90</f>
        <v>69010</v>
      </c>
      <c r="G92" s="28">
        <f t="shared" si="16"/>
        <v>103459</v>
      </c>
      <c r="H92" s="29">
        <f t="shared" si="16"/>
        <v>180089</v>
      </c>
      <c r="I92" s="28">
        <f t="shared" si="16"/>
        <v>177356</v>
      </c>
      <c r="J92" s="30">
        <f t="shared" si="16"/>
        <v>127734</v>
      </c>
      <c r="K92" s="28">
        <f t="shared" si="16"/>
        <v>155395</v>
      </c>
      <c r="L92" s="28">
        <f t="shared" si="16"/>
        <v>95698.023000000001</v>
      </c>
      <c r="M92" s="28">
        <f t="shared" si="16"/>
        <v>106853.25970000001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2015-04-21T11:27:56Z</dcterms:modified>
</cp:coreProperties>
</file>